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2026_010_DA_79_028_PRESTATIONS DE BIONET ET DE COLLECTE DECHET LINGE SPR\03_DCE\01_PROJET\V3\"/>
    </mc:Choice>
  </mc:AlternateContent>
  <bookViews>
    <workbookView xWindow="-108" yWindow="-108" windowWidth="23256" windowHeight="12456" activeTab="2"/>
  </bookViews>
  <sheets>
    <sheet name="BPU PRESTATIONS RECURRENTES" sheetId="1" r:id="rId1"/>
    <sheet name="BPU PRESTATIONS PONCTUELLES" sheetId="2" r:id="rId2"/>
    <sheet name="DPGF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2" l="1"/>
  <c r="D6" i="2"/>
  <c r="T34" i="1"/>
  <c r="E11" i="1"/>
  <c r="F13" i="3"/>
  <c r="F14" i="3"/>
  <c r="F15" i="3" s="1"/>
  <c r="V43" i="1" l="1"/>
  <c r="Q43" i="1"/>
  <c r="L43" i="1"/>
  <c r="G43" i="1"/>
  <c r="D5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4" i="2"/>
  <c r="I34" i="1" l="1"/>
  <c r="K34" i="1" s="1"/>
  <c r="L34" i="1" s="1"/>
  <c r="R43" i="1"/>
  <c r="M43" i="1"/>
  <c r="H43" i="1"/>
  <c r="C43" i="1"/>
  <c r="B43" i="1"/>
  <c r="S42" i="1"/>
  <c r="U42" i="1" s="1"/>
  <c r="V42" i="1" s="1"/>
  <c r="N42" i="1"/>
  <c r="P42" i="1" s="1"/>
  <c r="Q42" i="1" s="1"/>
  <c r="I42" i="1"/>
  <c r="K42" i="1" s="1"/>
  <c r="L42" i="1" s="1"/>
  <c r="D42" i="1"/>
  <c r="F42" i="1" s="1"/>
  <c r="G42" i="1" s="1"/>
  <c r="S41" i="1"/>
  <c r="U41" i="1" s="1"/>
  <c r="V41" i="1" s="1"/>
  <c r="N41" i="1"/>
  <c r="P41" i="1" s="1"/>
  <c r="Q41" i="1" s="1"/>
  <c r="I41" i="1"/>
  <c r="K41" i="1" s="1"/>
  <c r="L41" i="1" s="1"/>
  <c r="D41" i="1"/>
  <c r="F41" i="1" s="1"/>
  <c r="G41" i="1" s="1"/>
  <c r="S40" i="1"/>
  <c r="U40" i="1" s="1"/>
  <c r="V40" i="1" s="1"/>
  <c r="N40" i="1"/>
  <c r="P40" i="1" s="1"/>
  <c r="Q40" i="1" s="1"/>
  <c r="I40" i="1"/>
  <c r="J40" i="1" s="1"/>
  <c r="D40" i="1"/>
  <c r="F40" i="1" s="1"/>
  <c r="G40" i="1" s="1"/>
  <c r="S39" i="1"/>
  <c r="U39" i="1" s="1"/>
  <c r="V39" i="1" s="1"/>
  <c r="N39" i="1"/>
  <c r="P39" i="1" s="1"/>
  <c r="Q39" i="1" s="1"/>
  <c r="I39" i="1"/>
  <c r="K39" i="1" s="1"/>
  <c r="L39" i="1" s="1"/>
  <c r="D39" i="1"/>
  <c r="F39" i="1" s="1"/>
  <c r="G39" i="1" s="1"/>
  <c r="S38" i="1"/>
  <c r="T38" i="1" s="1"/>
  <c r="N38" i="1"/>
  <c r="O38" i="1" s="1"/>
  <c r="I38" i="1"/>
  <c r="K38" i="1" s="1"/>
  <c r="L38" i="1" s="1"/>
  <c r="D38" i="1"/>
  <c r="F38" i="1" s="1"/>
  <c r="G38" i="1" s="1"/>
  <c r="S37" i="1"/>
  <c r="T37" i="1" s="1"/>
  <c r="N37" i="1"/>
  <c r="P37" i="1" s="1"/>
  <c r="Q37" i="1" s="1"/>
  <c r="I37" i="1"/>
  <c r="J37" i="1" s="1"/>
  <c r="D37" i="1"/>
  <c r="F37" i="1" s="1"/>
  <c r="G37" i="1" s="1"/>
  <c r="S36" i="1"/>
  <c r="U36" i="1" s="1"/>
  <c r="V36" i="1" s="1"/>
  <c r="N36" i="1"/>
  <c r="P36" i="1" s="1"/>
  <c r="Q36" i="1" s="1"/>
  <c r="I36" i="1"/>
  <c r="K36" i="1" s="1"/>
  <c r="L36" i="1" s="1"/>
  <c r="D36" i="1"/>
  <c r="F36" i="1" s="1"/>
  <c r="G36" i="1" s="1"/>
  <c r="S35" i="1"/>
  <c r="T35" i="1" s="1"/>
  <c r="N35" i="1"/>
  <c r="O35" i="1" s="1"/>
  <c r="I35" i="1"/>
  <c r="K35" i="1" s="1"/>
  <c r="L35" i="1" s="1"/>
  <c r="D35" i="1"/>
  <c r="F35" i="1" s="1"/>
  <c r="G35" i="1" s="1"/>
  <c r="U34" i="1"/>
  <c r="V34" i="1" s="1"/>
  <c r="S34" i="1"/>
  <c r="N34" i="1"/>
  <c r="P34" i="1" s="1"/>
  <c r="Q34" i="1" s="1"/>
  <c r="D34" i="1"/>
  <c r="E34" i="1" s="1"/>
  <c r="S33" i="1"/>
  <c r="T33" i="1" s="1"/>
  <c r="N33" i="1"/>
  <c r="P33" i="1" s="1"/>
  <c r="Q33" i="1" s="1"/>
  <c r="I33" i="1"/>
  <c r="K33" i="1" s="1"/>
  <c r="L33" i="1" s="1"/>
  <c r="D33" i="1"/>
  <c r="E33" i="1" s="1"/>
  <c r="S32" i="1"/>
  <c r="U32" i="1" s="1"/>
  <c r="V32" i="1" s="1"/>
  <c r="N32" i="1"/>
  <c r="P32" i="1" s="1"/>
  <c r="Q32" i="1" s="1"/>
  <c r="I32" i="1"/>
  <c r="J32" i="1" s="1"/>
  <c r="D32" i="1"/>
  <c r="F32" i="1" s="1"/>
  <c r="G32" i="1" s="1"/>
  <c r="S31" i="1"/>
  <c r="U31" i="1" s="1"/>
  <c r="V31" i="1" s="1"/>
  <c r="N31" i="1"/>
  <c r="O31" i="1" s="1"/>
  <c r="I31" i="1"/>
  <c r="K31" i="1" s="1"/>
  <c r="L31" i="1" s="1"/>
  <c r="D31" i="1"/>
  <c r="F31" i="1" s="1"/>
  <c r="G31" i="1" s="1"/>
  <c r="S30" i="1"/>
  <c r="T30" i="1" s="1"/>
  <c r="N30" i="1"/>
  <c r="P30" i="1" s="1"/>
  <c r="Q30" i="1" s="1"/>
  <c r="I30" i="1"/>
  <c r="K30" i="1" s="1"/>
  <c r="L30" i="1" s="1"/>
  <c r="D30" i="1"/>
  <c r="E30" i="1" s="1"/>
  <c r="S29" i="1"/>
  <c r="U29" i="1" s="1"/>
  <c r="V29" i="1" s="1"/>
  <c r="N29" i="1"/>
  <c r="P29" i="1" s="1"/>
  <c r="Q29" i="1" s="1"/>
  <c r="I29" i="1"/>
  <c r="J29" i="1" s="1"/>
  <c r="D29" i="1"/>
  <c r="F29" i="1" s="1"/>
  <c r="G29" i="1" s="1"/>
  <c r="S28" i="1"/>
  <c r="U28" i="1" s="1"/>
  <c r="V28" i="1" s="1"/>
  <c r="P28" i="1"/>
  <c r="Q28" i="1" s="1"/>
  <c r="N28" i="1"/>
  <c r="O28" i="1" s="1"/>
  <c r="I28" i="1"/>
  <c r="K28" i="1" s="1"/>
  <c r="L28" i="1" s="1"/>
  <c r="D28" i="1"/>
  <c r="F28" i="1" s="1"/>
  <c r="G28" i="1" s="1"/>
  <c r="S27" i="1"/>
  <c r="T27" i="1" s="1"/>
  <c r="N27" i="1"/>
  <c r="P27" i="1" s="1"/>
  <c r="Q27" i="1" s="1"/>
  <c r="I27" i="1"/>
  <c r="K27" i="1" s="1"/>
  <c r="L27" i="1" s="1"/>
  <c r="D27" i="1"/>
  <c r="E27" i="1" s="1"/>
  <c r="S26" i="1"/>
  <c r="U26" i="1" s="1"/>
  <c r="V26" i="1" s="1"/>
  <c r="N26" i="1"/>
  <c r="P26" i="1" s="1"/>
  <c r="Q26" i="1" s="1"/>
  <c r="I26" i="1"/>
  <c r="J26" i="1" s="1"/>
  <c r="D26" i="1"/>
  <c r="F26" i="1" s="1"/>
  <c r="G26" i="1" s="1"/>
  <c r="S25" i="1"/>
  <c r="T25" i="1" s="1"/>
  <c r="N25" i="1"/>
  <c r="O25" i="1" s="1"/>
  <c r="I25" i="1"/>
  <c r="K25" i="1" s="1"/>
  <c r="L25" i="1" s="1"/>
  <c r="D25" i="1"/>
  <c r="F25" i="1" s="1"/>
  <c r="G25" i="1" s="1"/>
  <c r="S24" i="1"/>
  <c r="T24" i="1" s="1"/>
  <c r="N24" i="1"/>
  <c r="P24" i="1" s="1"/>
  <c r="Q24" i="1" s="1"/>
  <c r="I24" i="1"/>
  <c r="K24" i="1" s="1"/>
  <c r="L24" i="1" s="1"/>
  <c r="D24" i="1"/>
  <c r="E24" i="1" s="1"/>
  <c r="S23" i="1"/>
  <c r="U23" i="1" s="1"/>
  <c r="V23" i="1" s="1"/>
  <c r="N23" i="1"/>
  <c r="P23" i="1" s="1"/>
  <c r="Q23" i="1" s="1"/>
  <c r="I23" i="1"/>
  <c r="J23" i="1" s="1"/>
  <c r="D23" i="1"/>
  <c r="F23" i="1" s="1"/>
  <c r="G23" i="1" s="1"/>
  <c r="S22" i="1"/>
  <c r="U22" i="1" s="1"/>
  <c r="V22" i="1" s="1"/>
  <c r="N22" i="1"/>
  <c r="O22" i="1" s="1"/>
  <c r="I22" i="1"/>
  <c r="K22" i="1" s="1"/>
  <c r="L22" i="1" s="1"/>
  <c r="D22" i="1"/>
  <c r="F22" i="1" s="1"/>
  <c r="G22" i="1" s="1"/>
  <c r="U21" i="1"/>
  <c r="V21" i="1" s="1"/>
  <c r="S21" i="1"/>
  <c r="T21" i="1" s="1"/>
  <c r="N21" i="1"/>
  <c r="P21" i="1" s="1"/>
  <c r="Q21" i="1" s="1"/>
  <c r="I21" i="1"/>
  <c r="J21" i="1" s="1"/>
  <c r="D21" i="1"/>
  <c r="E21" i="1" s="1"/>
  <c r="S20" i="1"/>
  <c r="U20" i="1" s="1"/>
  <c r="V20" i="1" s="1"/>
  <c r="N20" i="1"/>
  <c r="P20" i="1" s="1"/>
  <c r="I20" i="1"/>
  <c r="J20" i="1" s="1"/>
  <c r="D20" i="1"/>
  <c r="F20" i="1" s="1"/>
  <c r="E14" i="1"/>
  <c r="E13" i="1"/>
  <c r="E12" i="1"/>
  <c r="J34" i="1" l="1"/>
  <c r="K26" i="1"/>
  <c r="L26" i="1" s="1"/>
  <c r="P22" i="1"/>
  <c r="Q22" i="1" s="1"/>
  <c r="K29" i="1"/>
  <c r="L29" i="1" s="1"/>
  <c r="K23" i="1"/>
  <c r="L23" i="1" s="1"/>
  <c r="P25" i="1"/>
  <c r="Q25" i="1" s="1"/>
  <c r="U27" i="1"/>
  <c r="V27" i="1" s="1"/>
  <c r="U24" i="1"/>
  <c r="V24" i="1" s="1"/>
  <c r="K20" i="1"/>
  <c r="L20" i="1" s="1"/>
  <c r="P31" i="1"/>
  <c r="Q31" i="1" s="1"/>
  <c r="U33" i="1"/>
  <c r="V33" i="1" s="1"/>
  <c r="J42" i="1"/>
  <c r="K32" i="1"/>
  <c r="L32" i="1" s="1"/>
  <c r="U25" i="1"/>
  <c r="V25" i="1" s="1"/>
  <c r="U30" i="1"/>
  <c r="V30" i="1" s="1"/>
  <c r="F30" i="1"/>
  <c r="G30" i="1" s="1"/>
  <c r="E22" i="1"/>
  <c r="F24" i="1"/>
  <c r="G24" i="1" s="1"/>
  <c r="E31" i="1"/>
  <c r="F33" i="1"/>
  <c r="G33" i="1" s="1"/>
  <c r="F21" i="1"/>
  <c r="G21" i="1" s="1"/>
  <c r="F27" i="1"/>
  <c r="G27" i="1" s="1"/>
  <c r="Q20" i="1"/>
  <c r="J27" i="1"/>
  <c r="J36" i="1"/>
  <c r="O32" i="1"/>
  <c r="T40" i="1"/>
  <c r="U37" i="1"/>
  <c r="V37" i="1" s="1"/>
  <c r="E25" i="1"/>
  <c r="G20" i="1"/>
  <c r="J30" i="1"/>
  <c r="O26" i="1"/>
  <c r="T22" i="1"/>
  <c r="T31" i="1"/>
  <c r="P35" i="1"/>
  <c r="Q35" i="1" s="1"/>
  <c r="E37" i="1"/>
  <c r="O41" i="1"/>
  <c r="E40" i="1"/>
  <c r="O23" i="1"/>
  <c r="J39" i="1"/>
  <c r="F34" i="1"/>
  <c r="G34" i="1" s="1"/>
  <c r="K21" i="1"/>
  <c r="L21" i="1" s="1"/>
  <c r="P38" i="1"/>
  <c r="Q38" i="1" s="1"/>
  <c r="T28" i="1"/>
  <c r="E28" i="1"/>
  <c r="J24" i="1"/>
  <c r="J33" i="1"/>
  <c r="O20" i="1"/>
  <c r="O29" i="1"/>
  <c r="E35" i="1"/>
  <c r="O36" i="1"/>
  <c r="E38" i="1"/>
  <c r="O39" i="1"/>
  <c r="E41" i="1"/>
  <c r="T41" i="1"/>
  <c r="O42" i="1"/>
  <c r="E20" i="1"/>
  <c r="T20" i="1"/>
  <c r="O21" i="1"/>
  <c r="J22" i="1"/>
  <c r="E23" i="1"/>
  <c r="T23" i="1"/>
  <c r="O24" i="1"/>
  <c r="J25" i="1"/>
  <c r="E26" i="1"/>
  <c r="T26" i="1"/>
  <c r="O27" i="1"/>
  <c r="J28" i="1"/>
  <c r="E29" i="1"/>
  <c r="T29" i="1"/>
  <c r="O30" i="1"/>
  <c r="J31" i="1"/>
  <c r="E32" i="1"/>
  <c r="T32" i="1"/>
  <c r="O33" i="1"/>
  <c r="U35" i="1"/>
  <c r="V35" i="1" s="1"/>
  <c r="K37" i="1"/>
  <c r="L37" i="1" s="1"/>
  <c r="U38" i="1"/>
  <c r="V38" i="1" s="1"/>
  <c r="K40" i="1"/>
  <c r="L40" i="1" s="1"/>
  <c r="O34" i="1"/>
  <c r="J35" i="1"/>
  <c r="E36" i="1"/>
  <c r="T36" i="1"/>
  <c r="J38" i="1"/>
  <c r="E39" i="1"/>
  <c r="T39" i="1"/>
  <c r="O40" i="1"/>
  <c r="J41" i="1"/>
  <c r="E42" i="1"/>
  <c r="T42" i="1"/>
  <c r="O37" i="1"/>
  <c r="D46" i="1" l="1"/>
  <c r="D47" i="1"/>
</calcChain>
</file>

<file path=xl/sharedStrings.xml><?xml version="1.0" encoding="utf-8"?>
<sst xmlns="http://schemas.openxmlformats.org/spreadsheetml/2006/main" count="122" uniqueCount="104">
  <si>
    <t>Zones</t>
  </si>
  <si>
    <t>Total  zones</t>
  </si>
  <si>
    <r>
      <t>Surfaces en m</t>
    </r>
    <r>
      <rPr>
        <vertAlign val="superscript"/>
        <sz val="10"/>
        <color theme="1"/>
        <rFont val="Century Gothic"/>
        <family val="2"/>
      </rPr>
      <t>2</t>
    </r>
  </si>
  <si>
    <t>Désignations</t>
  </si>
  <si>
    <t xml:space="preserve">Niveau de risque </t>
  </si>
  <si>
    <t xml:space="preserve">Unités </t>
  </si>
  <si>
    <t>Prix unitaire au m² HT</t>
  </si>
  <si>
    <t>Prix unitaire au m² TTC</t>
  </si>
  <si>
    <t>Zone 0</t>
  </si>
  <si>
    <t>Absence de risque</t>
  </si>
  <si>
    <t>m²</t>
  </si>
  <si>
    <t>Zone 1</t>
  </si>
  <si>
    <t>Risques faibles</t>
  </si>
  <si>
    <t>Zone 2</t>
  </si>
  <si>
    <t>Risquesélevés</t>
  </si>
  <si>
    <t>Zone 3</t>
  </si>
  <si>
    <t>Risques très élevés</t>
  </si>
  <si>
    <t xml:space="preserve"> SECTEUR</t>
  </si>
  <si>
    <t>SUPERFICIE (m²)</t>
  </si>
  <si>
    <t>ZONE 0</t>
  </si>
  <si>
    <t>Coût par m2 
mensuel €HT
 Zone 0</t>
  </si>
  <si>
    <t>Coût par m2
mensuel  € TTC
 Zone 0</t>
  </si>
  <si>
    <t>Coût annuel 
des m2 €HT
 Zone 0</t>
  </si>
  <si>
    <t>Coût annuel 
des m2 € TTC
 Zone 0</t>
  </si>
  <si>
    <t>ZONE 1</t>
  </si>
  <si>
    <t>Coût par m2 mensuel €HT 
Zone 1</t>
  </si>
  <si>
    <t>Coût par m2
mensuel  € TTC
 Zone 1</t>
  </si>
  <si>
    <t>Coût annuel 
des m2 €HT
 Zone 1</t>
  </si>
  <si>
    <t>Coût annuel 
des m2 € TTC
 Zone 1</t>
  </si>
  <si>
    <t>ZONE 2</t>
  </si>
  <si>
    <t>Coût par m2 mensuel €HT Zone 2</t>
  </si>
  <si>
    <t>Coût par m2
mensuel  € TTC
 Zone 2</t>
  </si>
  <si>
    <t>Coût annuel 
des m2 €HT
 Zone 2</t>
  </si>
  <si>
    <t>Coût annuel 
des m2 € TTC
 Zone 2</t>
  </si>
  <si>
    <t>ZONE 3</t>
  </si>
  <si>
    <t>Coût par m2 mensuel €HT Zone 3</t>
  </si>
  <si>
    <t>Coût par m2
mensuel  € TTC
 Zone 3</t>
  </si>
  <si>
    <t>Coût annuel 
des m2 €HT
 Zone3</t>
  </si>
  <si>
    <t>Coût annuel 
des m2 € TTC
 Zone 3</t>
  </si>
  <si>
    <t>SPR RDC</t>
  </si>
  <si>
    <t>SPR R01</t>
  </si>
  <si>
    <t>SPR R02</t>
  </si>
  <si>
    <t>SPR S01</t>
  </si>
  <si>
    <t>Mirabeau RDC Bas sous-sol</t>
  </si>
  <si>
    <t>Mirabeau RDC Haut RDC</t>
  </si>
  <si>
    <t xml:space="preserve">Mirabeau 1er étage </t>
  </si>
  <si>
    <t>Mirabeau 2ème étage</t>
  </si>
  <si>
    <t>Mirabeau 3ème étage</t>
  </si>
  <si>
    <t>Mirabeau 4ème étage</t>
  </si>
  <si>
    <t>Mirabeau 5ème étage</t>
  </si>
  <si>
    <t>Rossini RDC</t>
  </si>
  <si>
    <t>Rossini R01</t>
  </si>
  <si>
    <t>Rossini R02</t>
  </si>
  <si>
    <t xml:space="preserve"> </t>
  </si>
  <si>
    <t>Rossini R03</t>
  </si>
  <si>
    <t>Rossini R04</t>
  </si>
  <si>
    <t>Rossini S01</t>
  </si>
  <si>
    <t>ChardonR02+Bâtiment pharmacien</t>
  </si>
  <si>
    <t>Bâtiment Joséphine</t>
  </si>
  <si>
    <t>Crèche</t>
  </si>
  <si>
    <t>Logements bâtiment K</t>
  </si>
  <si>
    <t>Les Pavillons (standards/chambre de garde/syndicats)</t>
  </si>
  <si>
    <t>Extérieur (Carpeaux/Rossini/Mirabeau)</t>
  </si>
  <si>
    <t>TOTAL</t>
  </si>
  <si>
    <t>COUT ANNUEL DES  (m²) POUR TOUTES LES  ZONES EN € HT</t>
  </si>
  <si>
    <t>COUT ANNUEL DES  (m²) POUR TOUTES LES  ZONES EN € TTC</t>
  </si>
  <si>
    <t>SAINTE PERINE-MENSUEL</t>
  </si>
  <si>
    <t xml:space="preserve"> SCENARIO-BPU (COUT ANNUEL DES  (m²) POUR TOUTES LES  ZONES EN € HT ET EN € TTC)
LOT 1 -SAINTE PERINE</t>
  </si>
  <si>
    <t>Unité</t>
  </si>
  <si>
    <t>Prix en €HT</t>
  </si>
  <si>
    <t xml:space="preserve">Prestation de décapage et mise en cire ( parquet compris) </t>
  </si>
  <si>
    <t>Lessivage des surfaces (y compris plafonds)</t>
  </si>
  <si>
    <t>Prestation</t>
  </si>
  <si>
    <t xml:space="preserve">Nettoyage après Travaux </t>
  </si>
  <si>
    <t>Nettoyage d'un réfrigérateur</t>
  </si>
  <si>
    <t xml:space="preserve">Salage des trottoirs/des parvis/devant les accès d'entrées/escalier extérieurs </t>
  </si>
  <si>
    <t xml:space="preserve">   </t>
  </si>
  <si>
    <t xml:space="preserve">PRESTATIONS  PONCTUELLES
LOT 1 SAINTE PERINE
</t>
  </si>
  <si>
    <t xml:space="preserve">Nettoyage vapeur des locaux en cas de punaises de lits ,gale, puce, poux </t>
  </si>
  <si>
    <t xml:space="preserve">Nettoyage des Signalétiques situés à l’extérieur de l’enceinte de l’hôpital accessibles avec une perche télescopique </t>
  </si>
  <si>
    <t xml:space="preserve">Nettoyage des Signalétiques situés à l’extérieur de l’enceinte de l’hôpital accessibles à hauteur d’homme </t>
  </si>
  <si>
    <t xml:space="preserve">Nettoyage des Signalétiques accessibles à hauteur d’homme situés à l’intérieur de l’enceinte de l’hôpital </t>
  </si>
  <si>
    <t xml:space="preserve">Remise en état d'un appartement /studio /chambre resident/local </t>
  </si>
  <si>
    <t>par chambre</t>
  </si>
  <si>
    <t>Prix en € TTC</t>
  </si>
  <si>
    <t>Scénario établi pour estimer les prix unitaires au m², exprimés en euros HT et TTC, pour le site SPR concernant les prestations récurrentes au BPU de bionettoyage</t>
  </si>
  <si>
    <t>Nettoyage et lavage extérieur des rebords de fenêtre/chambre</t>
  </si>
  <si>
    <t xml:space="preserve">Prestataion </t>
  </si>
  <si>
    <t xml:space="preserve">Nettoyage des exterieures de la creche ( sol gomme , air de jeux , jeux ) </t>
  </si>
  <si>
    <t xml:space="preserve">Nettoyage des parties communes des logés </t>
  </si>
  <si>
    <t xml:space="preserve">Prestation </t>
  </si>
  <si>
    <t xml:space="preserve">Forfait mensuel en € HT </t>
  </si>
  <si>
    <t>% TVA</t>
  </si>
  <si>
    <t>Forfait mensuel en € TTC</t>
  </si>
  <si>
    <t>Sainte Perine/Rossini/Mirabeau /Chardon Lagache /batiment K</t>
  </si>
  <si>
    <t>Collecte interne de déchets et de linge plat et resident</t>
  </si>
  <si>
    <t>Forfait annuel  en € HT</t>
  </si>
  <si>
    <t>Forfait annuel  € TTC</t>
  </si>
  <si>
    <t>Nettoyage de la vitrerie Catégorie C2</t>
  </si>
  <si>
    <t>Nettoyage de la vitrerie Catégorie C1</t>
  </si>
  <si>
    <t xml:space="preserve">Nettoyage de la vitrerie Catégorie C3 </t>
  </si>
  <si>
    <t xml:space="preserve">prestation nettoyage zone 1 </t>
  </si>
  <si>
    <t>prestation nettoyage zone 2</t>
  </si>
  <si>
    <t>prestation nettoyage zone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</si>
</sst>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vertAlign val="superscript"/>
      <sz val="10"/>
      <color theme="1"/>
      <name val="Century Gothic"/>
      <family val="2"/>
    </font>
    <font>
      <b/>
      <sz val="11"/>
      <color theme="1"/>
      <name val="Montserrat"/>
    </font>
    <font>
      <sz val="11"/>
      <color theme="1"/>
      <name val="Montserrat"/>
    </font>
    <font>
      <sz val="9"/>
      <color theme="1"/>
      <name val="Montserrat"/>
    </font>
    <font>
      <b/>
      <sz val="14"/>
      <color rgb="FFFF0000"/>
      <name val="Calibri"/>
      <family val="2"/>
      <scheme val="minor"/>
    </font>
    <font>
      <b/>
      <sz val="10"/>
      <color theme="0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8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11"/>
      <name val="Calibri"/>
      <family val="2"/>
      <scheme val="minor"/>
    </font>
    <font>
      <b/>
      <sz val="9"/>
      <color rgb="FFC00000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11" fillId="6" borderId="10" xfId="0" applyFont="1" applyFill="1" applyBorder="1" applyAlignment="1">
      <alignment horizontal="center" vertical="center" wrapText="1"/>
    </xf>
    <xf numFmtId="4" fontId="12" fillId="6" borderId="9" xfId="0" applyNumberFormat="1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wrapText="1"/>
    </xf>
    <xf numFmtId="0" fontId="13" fillId="6" borderId="7" xfId="0" applyFont="1" applyFill="1" applyBorder="1" applyAlignment="1">
      <alignment horizontal="center" wrapText="1"/>
    </xf>
    <xf numFmtId="0" fontId="13" fillId="6" borderId="13" xfId="0" applyFont="1" applyFill="1" applyBorder="1" applyAlignment="1">
      <alignment horizontal="center" wrapText="1"/>
    </xf>
    <xf numFmtId="0" fontId="14" fillId="0" borderId="7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13" xfId="0" applyFont="1" applyBorder="1" applyAlignment="1">
      <alignment horizontal="center"/>
    </xf>
    <xf numFmtId="4" fontId="15" fillId="0" borderId="13" xfId="0" applyNumberFormat="1" applyFont="1" applyBorder="1" applyAlignment="1">
      <alignment horizontal="center"/>
    </xf>
    <xf numFmtId="0" fontId="12" fillId="3" borderId="7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4" fontId="15" fillId="7" borderId="16" xfId="1" applyNumberFormat="1" applyFont="1" applyFill="1" applyBorder="1" applyAlignment="1">
      <alignment horizontal="center" vertical="center" wrapText="1"/>
    </xf>
    <xf numFmtId="0" fontId="0" fillId="7" borderId="17" xfId="0" applyFill="1" applyBorder="1"/>
    <xf numFmtId="0" fontId="0" fillId="0" borderId="12" xfId="0" applyBorder="1"/>
    <xf numFmtId="0" fontId="0" fillId="0" borderId="7" xfId="0" applyBorder="1"/>
    <xf numFmtId="0" fontId="0" fillId="9" borderId="13" xfId="0" applyFill="1" applyBorder="1" applyAlignment="1">
      <alignment horizontal="center"/>
    </xf>
    <xf numFmtId="8" fontId="0" fillId="8" borderId="7" xfId="0" applyNumberFormat="1" applyFill="1" applyBorder="1"/>
    <xf numFmtId="8" fontId="0" fillId="9" borderId="7" xfId="0" applyNumberFormat="1" applyFill="1" applyBorder="1"/>
    <xf numFmtId="8" fontId="0" fillId="0" borderId="0" xfId="0" applyNumberFormat="1"/>
    <xf numFmtId="0" fontId="17" fillId="0" borderId="0" xfId="0" applyFont="1"/>
    <xf numFmtId="0" fontId="11" fillId="10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164" fontId="17" fillId="0" borderId="7" xfId="2" applyNumberFormat="1" applyFont="1" applyBorder="1"/>
    <xf numFmtId="0" fontId="17" fillId="3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/>
    <xf numFmtId="0" fontId="15" fillId="3" borderId="13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18" fillId="3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8" fontId="7" fillId="0" borderId="0" xfId="0" applyNumberFormat="1" applyFont="1" applyBorder="1" applyAlignment="1">
      <alignment horizontal="center" vertical="center"/>
    </xf>
    <xf numFmtId="0" fontId="17" fillId="0" borderId="19" xfId="0" applyFont="1" applyBorder="1"/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/>
    <xf numFmtId="0" fontId="17" fillId="0" borderId="20" xfId="0" applyFont="1" applyBorder="1"/>
    <xf numFmtId="0" fontId="0" fillId="8" borderId="13" xfId="0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0" fillId="0" borderId="0" xfId="0"/>
    <xf numFmtId="0" fontId="0" fillId="0" borderId="7" xfId="0" applyBorder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/>
    </xf>
    <xf numFmtId="0" fontId="2" fillId="4" borderId="6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/>
    </xf>
    <xf numFmtId="0" fontId="7" fillId="0" borderId="0" xfId="0" applyFont="1"/>
    <xf numFmtId="0" fontId="6" fillId="12" borderId="13" xfId="0" applyFont="1" applyFill="1" applyBorder="1" applyAlignment="1">
      <alignment horizontal="center" vertical="center"/>
    </xf>
    <xf numFmtId="0" fontId="6" fillId="12" borderId="18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44" fontId="7" fillId="0" borderId="7" xfId="1" applyFont="1" applyBorder="1" applyAlignment="1">
      <alignment vertical="center"/>
    </xf>
    <xf numFmtId="9" fontId="7" fillId="0" borderId="7" xfId="0" applyNumberFormat="1" applyFont="1" applyBorder="1" applyAlignment="1">
      <alignment vertical="center"/>
    </xf>
    <xf numFmtId="0" fontId="6" fillId="11" borderId="13" xfId="0" applyFont="1" applyFill="1" applyBorder="1" applyAlignment="1">
      <alignment horizontal="center" vertical="center" wrapText="1"/>
    </xf>
    <xf numFmtId="0" fontId="6" fillId="11" borderId="18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</cellXfs>
  <cellStyles count="5">
    <cellStyle name="Milliers 2" xfId="3"/>
    <cellStyle name="Monétaire" xfId="1" builtinId="4"/>
    <cellStyle name="Monétaire 2" xfId="4"/>
    <cellStyle name="Normal" xfId="0" builtinId="0"/>
    <cellStyle name="Normal 11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3"/>
  <sheetViews>
    <sheetView topLeftCell="A9" workbookViewId="0">
      <selection activeCell="D12" sqref="D12"/>
    </sheetView>
  </sheetViews>
  <sheetFormatPr baseColWidth="10" defaultColWidth="11.44140625" defaultRowHeight="14.4" x14ac:dyDescent="0.3"/>
  <cols>
    <col min="1" max="1" width="38.21875" customWidth="1"/>
    <col min="2" max="3" width="17" customWidth="1"/>
    <col min="4" max="4" width="13.77734375" customWidth="1"/>
    <col min="5" max="5" width="12.77734375" customWidth="1"/>
    <col min="6" max="6" width="12.5546875" customWidth="1"/>
    <col min="7" max="7" width="14.21875" customWidth="1"/>
    <col min="9" max="9" width="13.44140625" customWidth="1"/>
    <col min="10" max="10" width="12.21875" customWidth="1"/>
    <col min="12" max="12" width="12.44140625" customWidth="1"/>
    <col min="22" max="22" width="11" customWidth="1"/>
    <col min="23" max="23" width="23.77734375" customWidth="1"/>
  </cols>
  <sheetData>
    <row r="2" spans="1:12" ht="39" customHeight="1" x14ac:dyDescent="0.3">
      <c r="A2" s="68" t="s">
        <v>85</v>
      </c>
      <c r="B2" s="68"/>
      <c r="C2" s="68"/>
      <c r="D2" s="68"/>
      <c r="E2" s="68"/>
      <c r="F2" s="68"/>
      <c r="G2" s="1"/>
      <c r="H2" s="1"/>
      <c r="I2" s="1"/>
      <c r="J2" s="1"/>
      <c r="K2" s="1"/>
      <c r="L2" s="2"/>
    </row>
    <row r="3" spans="1:12" ht="15" customHeight="1" x14ac:dyDescent="0.3"/>
    <row r="4" spans="1:12" ht="15" thickBot="1" x14ac:dyDescent="0.35"/>
    <row r="5" spans="1:12" ht="15" thickBot="1" x14ac:dyDescent="0.35">
      <c r="A5" s="3" t="s">
        <v>0</v>
      </c>
      <c r="B5" s="4">
        <v>0</v>
      </c>
      <c r="C5" s="4">
        <v>1</v>
      </c>
      <c r="D5" s="4">
        <v>2</v>
      </c>
      <c r="E5" s="4">
        <v>3</v>
      </c>
      <c r="F5" s="4" t="s">
        <v>1</v>
      </c>
    </row>
    <row r="6" spans="1:12" ht="15.6" thickBot="1" x14ac:dyDescent="0.35">
      <c r="A6" s="5" t="s">
        <v>2</v>
      </c>
      <c r="B6" s="6">
        <v>26921.119999999999</v>
      </c>
      <c r="C6" s="6">
        <v>15681.53</v>
      </c>
      <c r="D6" s="6">
        <v>14845.56</v>
      </c>
      <c r="E6" s="6">
        <v>13821.58</v>
      </c>
      <c r="F6" s="6">
        <v>71269.789999999994</v>
      </c>
    </row>
    <row r="8" spans="1:12" x14ac:dyDescent="0.3">
      <c r="A8" s="69"/>
      <c r="B8" s="69"/>
    </row>
    <row r="9" spans="1:12" x14ac:dyDescent="0.3">
      <c r="A9" s="70" t="s">
        <v>66</v>
      </c>
      <c r="B9" s="70"/>
      <c r="C9" s="70"/>
      <c r="D9" s="70"/>
      <c r="E9" s="70"/>
    </row>
    <row r="10" spans="1:12" ht="43.2" x14ac:dyDescent="0.3">
      <c r="A10" s="7" t="s">
        <v>3</v>
      </c>
      <c r="B10" s="7" t="s">
        <v>4</v>
      </c>
      <c r="C10" s="7" t="s">
        <v>5</v>
      </c>
      <c r="D10" s="7" t="s">
        <v>6</v>
      </c>
      <c r="E10" s="7" t="s">
        <v>7</v>
      </c>
    </row>
    <row r="11" spans="1:12" x14ac:dyDescent="0.3">
      <c r="A11" s="8" t="s">
        <v>8</v>
      </c>
      <c r="B11" s="9" t="s">
        <v>9</v>
      </c>
      <c r="C11" s="10" t="s">
        <v>10</v>
      </c>
      <c r="D11" s="11"/>
      <c r="E11" s="11">
        <f>SUM(D11*1.2)</f>
        <v>0</v>
      </c>
    </row>
    <row r="12" spans="1:12" x14ac:dyDescent="0.3">
      <c r="A12" s="8" t="s">
        <v>11</v>
      </c>
      <c r="B12" s="9" t="s">
        <v>12</v>
      </c>
      <c r="C12" s="10" t="s">
        <v>10</v>
      </c>
      <c r="D12" s="11"/>
      <c r="E12" s="11">
        <f>SUM(D12*1.2)</f>
        <v>0</v>
      </c>
    </row>
    <row r="13" spans="1:12" x14ac:dyDescent="0.3">
      <c r="A13" s="8" t="s">
        <v>13</v>
      </c>
      <c r="B13" s="9" t="s">
        <v>14</v>
      </c>
      <c r="C13" s="10" t="s">
        <v>10</v>
      </c>
      <c r="D13" s="11"/>
      <c r="E13" s="11">
        <f>SUM(D13*1.2)</f>
        <v>0</v>
      </c>
    </row>
    <row r="14" spans="1:12" x14ac:dyDescent="0.3">
      <c r="A14" s="8" t="s">
        <v>15</v>
      </c>
      <c r="B14" s="9" t="s">
        <v>16</v>
      </c>
      <c r="C14" s="10" t="s">
        <v>10</v>
      </c>
      <c r="D14" s="11"/>
      <c r="E14" s="11">
        <f>SUM(D14*1.2)</f>
        <v>0</v>
      </c>
    </row>
    <row r="15" spans="1:12" ht="27.45" customHeight="1" x14ac:dyDescent="0.3">
      <c r="A15" s="71"/>
      <c r="B15" s="72"/>
      <c r="C15" s="72"/>
      <c r="D15" s="72"/>
      <c r="E15" s="72"/>
    </row>
    <row r="17" spans="1:22" ht="15" customHeight="1" x14ac:dyDescent="0.3">
      <c r="A17" s="73" t="s">
        <v>67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</row>
    <row r="18" spans="1:22" ht="16.5" customHeight="1" thickBot="1" x14ac:dyDescent="0.35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</row>
    <row r="19" spans="1:22" ht="31.8" x14ac:dyDescent="0.3">
      <c r="A19" s="12" t="s">
        <v>17</v>
      </c>
      <c r="B19" s="13" t="s">
        <v>18</v>
      </c>
      <c r="C19" s="14" t="s">
        <v>19</v>
      </c>
      <c r="D19" s="15" t="s">
        <v>20</v>
      </c>
      <c r="E19" s="16" t="s">
        <v>21</v>
      </c>
      <c r="F19" s="16" t="s">
        <v>22</v>
      </c>
      <c r="G19" s="17" t="s">
        <v>23</v>
      </c>
      <c r="H19" s="14" t="s">
        <v>24</v>
      </c>
      <c r="I19" s="15" t="s">
        <v>25</v>
      </c>
      <c r="J19" s="16" t="s">
        <v>26</v>
      </c>
      <c r="K19" s="16" t="s">
        <v>27</v>
      </c>
      <c r="L19" s="17" t="s">
        <v>28</v>
      </c>
      <c r="M19" s="14" t="s">
        <v>29</v>
      </c>
      <c r="N19" s="15" t="s">
        <v>30</v>
      </c>
      <c r="O19" s="16" t="s">
        <v>31</v>
      </c>
      <c r="P19" s="16" t="s">
        <v>32</v>
      </c>
      <c r="Q19" s="17" t="s">
        <v>33</v>
      </c>
      <c r="R19" s="14" t="s">
        <v>34</v>
      </c>
      <c r="S19" s="15" t="s">
        <v>35</v>
      </c>
      <c r="T19" s="16" t="s">
        <v>36</v>
      </c>
      <c r="U19" s="16" t="s">
        <v>37</v>
      </c>
      <c r="V19" s="16" t="s">
        <v>38</v>
      </c>
    </row>
    <row r="20" spans="1:22" x14ac:dyDescent="0.3">
      <c r="A20" s="18" t="s">
        <v>39</v>
      </c>
      <c r="B20" s="19">
        <v>5872.82</v>
      </c>
      <c r="C20" s="20">
        <v>393.09</v>
      </c>
      <c r="D20" s="21">
        <f>SUM(D11/1)</f>
        <v>0</v>
      </c>
      <c r="E20" s="22">
        <f>SUM(D20*1.2)</f>
        <v>0</v>
      </c>
      <c r="F20" s="22">
        <f>SUM(C20*D20*12)</f>
        <v>0</v>
      </c>
      <c r="G20" s="19">
        <f>SUM(F20*1.2)</f>
        <v>0</v>
      </c>
      <c r="H20" s="20">
        <v>2266.02</v>
      </c>
      <c r="I20" s="21">
        <f>SUM(D12/1)</f>
        <v>0</v>
      </c>
      <c r="J20" s="22">
        <f>SUM(I20*1.2)</f>
        <v>0</v>
      </c>
      <c r="K20" s="22">
        <f>SUM(H20*I20*12)</f>
        <v>0</v>
      </c>
      <c r="L20" s="19">
        <f>SUM(K20*1.2)</f>
        <v>0</v>
      </c>
      <c r="M20" s="20">
        <v>2679.39</v>
      </c>
      <c r="N20" s="21">
        <f>SUM(D13/1)</f>
        <v>0</v>
      </c>
      <c r="O20" s="22">
        <f>SUM(N20*1.2)</f>
        <v>0</v>
      </c>
      <c r="P20" s="22">
        <f>SUM(M20*N20*12)</f>
        <v>0</v>
      </c>
      <c r="Q20" s="19">
        <f>SUM(P20*1.2)</f>
        <v>0</v>
      </c>
      <c r="R20" s="20">
        <v>534.32000000000005</v>
      </c>
      <c r="S20" s="21">
        <f>SUM(D14/1)</f>
        <v>0</v>
      </c>
      <c r="T20" s="22">
        <f>SUM(S20*1.2)</f>
        <v>0</v>
      </c>
      <c r="U20" s="22">
        <f>SUM(R20*S20*12)</f>
        <v>0</v>
      </c>
      <c r="V20" s="22">
        <f>SUM(U20*1.2)</f>
        <v>0</v>
      </c>
    </row>
    <row r="21" spans="1:22" x14ac:dyDescent="0.3">
      <c r="A21" s="18" t="s">
        <v>40</v>
      </c>
      <c r="B21" s="23">
        <v>4106.1899999999996</v>
      </c>
      <c r="C21" s="20">
        <v>0</v>
      </c>
      <c r="D21" s="21">
        <f>SUM(D11/1)</f>
        <v>0</v>
      </c>
      <c r="E21" s="22">
        <f t="shared" ref="E21:E42" si="0">SUM(D21*1.2)</f>
        <v>0</v>
      </c>
      <c r="F21" s="22">
        <f t="shared" ref="F21:F42" si="1">SUM(C21*D21*12)</f>
        <v>0</v>
      </c>
      <c r="G21" s="19">
        <f t="shared" ref="G21:G42" si="2">SUM(F21*1.2)</f>
        <v>0</v>
      </c>
      <c r="H21" s="20">
        <v>580.49</v>
      </c>
      <c r="I21" s="21">
        <f>SUM(D12/1)</f>
        <v>0</v>
      </c>
      <c r="J21" s="22">
        <f t="shared" ref="J21:J42" si="3">SUM(I21*1.2)</f>
        <v>0</v>
      </c>
      <c r="K21" s="22">
        <f t="shared" ref="K21:K42" si="4">SUM(H21*I21*12)</f>
        <v>0</v>
      </c>
      <c r="L21" s="19">
        <f t="shared" ref="L21:L42" si="5">SUM(K21*1.2)</f>
        <v>0</v>
      </c>
      <c r="M21" s="20">
        <v>1302.75</v>
      </c>
      <c r="N21" s="21">
        <f>SUM(D13/1)</f>
        <v>0</v>
      </c>
      <c r="O21" s="22">
        <f t="shared" ref="O21:O42" si="6">SUM(N21*1.2)</f>
        <v>0</v>
      </c>
      <c r="P21" s="22">
        <f t="shared" ref="P21:P42" si="7">SUM(M21*N21*12)</f>
        <v>0</v>
      </c>
      <c r="Q21" s="19">
        <f t="shared" ref="Q21:Q42" si="8">SUM(P21*1.2)</f>
        <v>0</v>
      </c>
      <c r="R21" s="20">
        <v>2222.9499999999998</v>
      </c>
      <c r="S21" s="21">
        <f>SUM(D14/1)</f>
        <v>0</v>
      </c>
      <c r="T21" s="22">
        <f t="shared" ref="T21:T42" si="9">SUM(S21*1.2)</f>
        <v>0</v>
      </c>
      <c r="U21" s="22">
        <f t="shared" ref="U21:U42" si="10">SUM(R21*S21*12)</f>
        <v>0</v>
      </c>
      <c r="V21" s="22">
        <f t="shared" ref="V21:V42" si="11">SUM(U21*1.2)</f>
        <v>0</v>
      </c>
    </row>
    <row r="22" spans="1:22" x14ac:dyDescent="0.3">
      <c r="A22" s="18" t="s">
        <v>41</v>
      </c>
      <c r="B22" s="24">
        <v>5186</v>
      </c>
      <c r="C22" s="20">
        <v>0</v>
      </c>
      <c r="D22" s="21">
        <f>SUM(D11/1)</f>
        <v>0</v>
      </c>
      <c r="E22" s="22">
        <f t="shared" si="0"/>
        <v>0</v>
      </c>
      <c r="F22" s="22">
        <f t="shared" si="1"/>
        <v>0</v>
      </c>
      <c r="G22" s="19">
        <f t="shared" si="2"/>
        <v>0</v>
      </c>
      <c r="H22" s="20">
        <v>523.61</v>
      </c>
      <c r="I22" s="21">
        <f>SUM(D12/1)</f>
        <v>0</v>
      </c>
      <c r="J22" s="22">
        <f t="shared" si="3"/>
        <v>0</v>
      </c>
      <c r="K22" s="22">
        <f t="shared" si="4"/>
        <v>0</v>
      </c>
      <c r="L22" s="19">
        <f t="shared" si="5"/>
        <v>0</v>
      </c>
      <c r="M22" s="20">
        <v>1311.01</v>
      </c>
      <c r="N22" s="21">
        <f>SUM(D13/1)</f>
        <v>0</v>
      </c>
      <c r="O22" s="22">
        <f t="shared" si="6"/>
        <v>0</v>
      </c>
      <c r="P22" s="22">
        <f t="shared" si="7"/>
        <v>0</v>
      </c>
      <c r="Q22" s="19">
        <f t="shared" si="8"/>
        <v>0</v>
      </c>
      <c r="R22" s="20">
        <v>3351.38</v>
      </c>
      <c r="S22" s="21">
        <f>SUM(D14/1)</f>
        <v>0</v>
      </c>
      <c r="T22" s="22">
        <f t="shared" si="9"/>
        <v>0</v>
      </c>
      <c r="U22" s="22">
        <f t="shared" si="10"/>
        <v>0</v>
      </c>
      <c r="V22" s="22">
        <f t="shared" si="11"/>
        <v>0</v>
      </c>
    </row>
    <row r="23" spans="1:22" x14ac:dyDescent="0.3">
      <c r="A23" s="18" t="s">
        <v>42</v>
      </c>
      <c r="B23" s="23">
        <v>6733.58</v>
      </c>
      <c r="C23" s="20">
        <v>4420.62</v>
      </c>
      <c r="D23" s="21">
        <f>SUM(D11/1)</f>
        <v>0</v>
      </c>
      <c r="E23" s="22">
        <f t="shared" si="0"/>
        <v>0</v>
      </c>
      <c r="F23" s="22">
        <f t="shared" si="1"/>
        <v>0</v>
      </c>
      <c r="G23" s="19">
        <f t="shared" si="2"/>
        <v>0</v>
      </c>
      <c r="H23" s="20">
        <v>1923.86</v>
      </c>
      <c r="I23" s="21">
        <f>SUM(D12/1)</f>
        <v>0</v>
      </c>
      <c r="J23" s="22">
        <f t="shared" si="3"/>
        <v>0</v>
      </c>
      <c r="K23" s="22">
        <f t="shared" si="4"/>
        <v>0</v>
      </c>
      <c r="L23" s="19">
        <f t="shared" si="5"/>
        <v>0</v>
      </c>
      <c r="M23" s="20">
        <v>389.1</v>
      </c>
      <c r="N23" s="21">
        <f>SUM(D13/1)</f>
        <v>0</v>
      </c>
      <c r="O23" s="22">
        <f t="shared" si="6"/>
        <v>0</v>
      </c>
      <c r="P23" s="22">
        <f t="shared" si="7"/>
        <v>0</v>
      </c>
      <c r="Q23" s="19">
        <f t="shared" si="8"/>
        <v>0</v>
      </c>
      <c r="R23" s="20">
        <v>0</v>
      </c>
      <c r="S23" s="21">
        <f>SUM(D14/1)</f>
        <v>0</v>
      </c>
      <c r="T23" s="22">
        <f t="shared" si="9"/>
        <v>0</v>
      </c>
      <c r="U23" s="22">
        <f t="shared" si="10"/>
        <v>0</v>
      </c>
      <c r="V23" s="22">
        <f t="shared" si="11"/>
        <v>0</v>
      </c>
    </row>
    <row r="24" spans="1:22" x14ac:dyDescent="0.3">
      <c r="A24" s="18" t="s">
        <v>43</v>
      </c>
      <c r="B24" s="23">
        <v>3664.33</v>
      </c>
      <c r="C24" s="20">
        <v>87.6</v>
      </c>
      <c r="D24" s="21">
        <f>SUM(D11/1)</f>
        <v>0</v>
      </c>
      <c r="E24" s="22">
        <f t="shared" si="0"/>
        <v>0</v>
      </c>
      <c r="F24" s="22">
        <f t="shared" si="1"/>
        <v>0</v>
      </c>
      <c r="G24" s="19">
        <f t="shared" si="2"/>
        <v>0</v>
      </c>
      <c r="H24" s="20">
        <v>3123.63</v>
      </c>
      <c r="I24" s="21">
        <f>SUM(D12/1)</f>
        <v>0</v>
      </c>
      <c r="J24" s="22">
        <f t="shared" si="3"/>
        <v>0</v>
      </c>
      <c r="K24" s="22">
        <f t="shared" si="4"/>
        <v>0</v>
      </c>
      <c r="L24" s="19">
        <f t="shared" si="5"/>
        <v>0</v>
      </c>
      <c r="M24" s="20">
        <v>130.30000000000001</v>
      </c>
      <c r="N24" s="21">
        <f>SUM(D13/1)</f>
        <v>0</v>
      </c>
      <c r="O24" s="22">
        <f t="shared" si="6"/>
        <v>0</v>
      </c>
      <c r="P24" s="22">
        <f t="shared" si="7"/>
        <v>0</v>
      </c>
      <c r="Q24" s="19">
        <f t="shared" si="8"/>
        <v>0</v>
      </c>
      <c r="R24" s="20">
        <v>322.8</v>
      </c>
      <c r="S24" s="21">
        <f>SUM(D14/1)</f>
        <v>0</v>
      </c>
      <c r="T24" s="22">
        <f t="shared" si="9"/>
        <v>0</v>
      </c>
      <c r="U24" s="22">
        <f t="shared" si="10"/>
        <v>0</v>
      </c>
      <c r="V24" s="22">
        <f t="shared" si="11"/>
        <v>0</v>
      </c>
    </row>
    <row r="25" spans="1:22" x14ac:dyDescent="0.3">
      <c r="A25" s="18" t="s">
        <v>44</v>
      </c>
      <c r="B25" s="23">
        <v>2572.8000000000002</v>
      </c>
      <c r="C25" s="20">
        <v>305.39999999999998</v>
      </c>
      <c r="D25" s="21">
        <f>SUM(D11/1)</f>
        <v>0</v>
      </c>
      <c r="E25" s="22">
        <f t="shared" si="0"/>
        <v>0</v>
      </c>
      <c r="F25" s="22">
        <f t="shared" si="1"/>
        <v>0</v>
      </c>
      <c r="G25" s="19">
        <f t="shared" si="2"/>
        <v>0</v>
      </c>
      <c r="H25" s="20">
        <v>859.6</v>
      </c>
      <c r="I25" s="21">
        <f>SUM(D12/1)</f>
        <v>0</v>
      </c>
      <c r="J25" s="22">
        <f t="shared" si="3"/>
        <v>0</v>
      </c>
      <c r="K25" s="22">
        <f t="shared" si="4"/>
        <v>0</v>
      </c>
      <c r="L25" s="19">
        <f t="shared" si="5"/>
        <v>0</v>
      </c>
      <c r="M25" s="20">
        <v>819.5</v>
      </c>
      <c r="N25" s="21">
        <f>SUM(D13/1)</f>
        <v>0</v>
      </c>
      <c r="O25" s="22">
        <f t="shared" si="6"/>
        <v>0</v>
      </c>
      <c r="P25" s="22">
        <f t="shared" si="7"/>
        <v>0</v>
      </c>
      <c r="Q25" s="19">
        <f t="shared" si="8"/>
        <v>0</v>
      </c>
      <c r="R25" s="20">
        <v>588.29999999999995</v>
      </c>
      <c r="S25" s="21">
        <f>SUM(D14/1)</f>
        <v>0</v>
      </c>
      <c r="T25" s="22">
        <f t="shared" si="9"/>
        <v>0</v>
      </c>
      <c r="U25" s="22">
        <f t="shared" si="10"/>
        <v>0</v>
      </c>
      <c r="V25" s="22">
        <f t="shared" si="11"/>
        <v>0</v>
      </c>
    </row>
    <row r="26" spans="1:22" x14ac:dyDescent="0.3">
      <c r="A26" s="18" t="s">
        <v>45</v>
      </c>
      <c r="B26" s="23">
        <v>2842.47</v>
      </c>
      <c r="C26" s="20">
        <v>454.23</v>
      </c>
      <c r="D26" s="21">
        <f>SUM(D11/1)</f>
        <v>0</v>
      </c>
      <c r="E26" s="22">
        <f t="shared" si="0"/>
        <v>0</v>
      </c>
      <c r="F26" s="22">
        <f t="shared" si="1"/>
        <v>0</v>
      </c>
      <c r="G26" s="19">
        <f t="shared" si="2"/>
        <v>0</v>
      </c>
      <c r="H26" s="20">
        <v>450.44</v>
      </c>
      <c r="I26" s="21">
        <f>SUM(D12/1)</f>
        <v>0</v>
      </c>
      <c r="J26" s="22">
        <f t="shared" si="3"/>
        <v>0</v>
      </c>
      <c r="K26" s="22">
        <f t="shared" si="4"/>
        <v>0</v>
      </c>
      <c r="L26" s="19">
        <f t="shared" si="5"/>
        <v>0</v>
      </c>
      <c r="M26" s="20">
        <v>868.3</v>
      </c>
      <c r="N26" s="21">
        <f>SUM(D13/1)</f>
        <v>0</v>
      </c>
      <c r="O26" s="22">
        <f t="shared" si="6"/>
        <v>0</v>
      </c>
      <c r="P26" s="22">
        <f t="shared" si="7"/>
        <v>0</v>
      </c>
      <c r="Q26" s="19">
        <f t="shared" si="8"/>
        <v>0</v>
      </c>
      <c r="R26" s="20">
        <v>1069.5</v>
      </c>
      <c r="S26" s="21">
        <f>SUM(D14/1)</f>
        <v>0</v>
      </c>
      <c r="T26" s="22">
        <f t="shared" si="9"/>
        <v>0</v>
      </c>
      <c r="U26" s="22">
        <f t="shared" si="10"/>
        <v>0</v>
      </c>
      <c r="V26" s="22">
        <f t="shared" si="11"/>
        <v>0</v>
      </c>
    </row>
    <row r="27" spans="1:22" x14ac:dyDescent="0.3">
      <c r="A27" s="18" t="s">
        <v>46</v>
      </c>
      <c r="B27" s="23">
        <v>2710.74</v>
      </c>
      <c r="C27" s="20">
        <v>116.9</v>
      </c>
      <c r="D27" s="21">
        <f>SUM(D11/1)</f>
        <v>0</v>
      </c>
      <c r="E27" s="22">
        <f t="shared" si="0"/>
        <v>0</v>
      </c>
      <c r="F27" s="22">
        <f t="shared" si="1"/>
        <v>0</v>
      </c>
      <c r="G27" s="19">
        <f t="shared" si="2"/>
        <v>0</v>
      </c>
      <c r="H27" s="20">
        <v>205.31</v>
      </c>
      <c r="I27" s="21">
        <f>SUM(D12/1)</f>
        <v>0</v>
      </c>
      <c r="J27" s="22">
        <f t="shared" si="3"/>
        <v>0</v>
      </c>
      <c r="K27" s="22">
        <f t="shared" si="4"/>
        <v>0</v>
      </c>
      <c r="L27" s="19">
        <f t="shared" si="5"/>
        <v>0</v>
      </c>
      <c r="M27" s="20">
        <v>1147.6500000000001</v>
      </c>
      <c r="N27" s="21">
        <f>SUM(D13/1)</f>
        <v>0</v>
      </c>
      <c r="O27" s="22">
        <f t="shared" si="6"/>
        <v>0</v>
      </c>
      <c r="P27" s="22">
        <f t="shared" si="7"/>
        <v>0</v>
      </c>
      <c r="Q27" s="19">
        <f t="shared" si="8"/>
        <v>0</v>
      </c>
      <c r="R27" s="20">
        <v>1240.8800000000001</v>
      </c>
      <c r="S27" s="21">
        <f>SUM(D14/1)</f>
        <v>0</v>
      </c>
      <c r="T27" s="22">
        <f t="shared" si="9"/>
        <v>0</v>
      </c>
      <c r="U27" s="22">
        <f t="shared" si="10"/>
        <v>0</v>
      </c>
      <c r="V27" s="22">
        <f t="shared" si="11"/>
        <v>0</v>
      </c>
    </row>
    <row r="28" spans="1:22" x14ac:dyDescent="0.3">
      <c r="A28" s="18" t="s">
        <v>47</v>
      </c>
      <c r="B28" s="23">
        <v>2480.58</v>
      </c>
      <c r="C28" s="20">
        <v>98.93</v>
      </c>
      <c r="D28" s="21">
        <f>SUM(D11/1)</f>
        <v>0</v>
      </c>
      <c r="E28" s="22">
        <f t="shared" si="0"/>
        <v>0</v>
      </c>
      <c r="F28" s="22">
        <f t="shared" si="1"/>
        <v>0</v>
      </c>
      <c r="G28" s="19">
        <f t="shared" si="2"/>
        <v>0</v>
      </c>
      <c r="H28" s="20">
        <v>131.33000000000001</v>
      </c>
      <c r="I28" s="21">
        <f>SUM(D12/1)</f>
        <v>0</v>
      </c>
      <c r="J28" s="22">
        <f t="shared" si="3"/>
        <v>0</v>
      </c>
      <c r="K28" s="22">
        <f t="shared" si="4"/>
        <v>0</v>
      </c>
      <c r="L28" s="19">
        <f t="shared" si="5"/>
        <v>0</v>
      </c>
      <c r="M28" s="20">
        <v>920</v>
      </c>
      <c r="N28" s="21">
        <f>SUM(D13/1)</f>
        <v>0</v>
      </c>
      <c r="O28" s="22">
        <f t="shared" si="6"/>
        <v>0</v>
      </c>
      <c r="P28" s="22">
        <f t="shared" si="7"/>
        <v>0</v>
      </c>
      <c r="Q28" s="19">
        <f t="shared" si="8"/>
        <v>0</v>
      </c>
      <c r="R28" s="20">
        <v>1330.32</v>
      </c>
      <c r="S28" s="21">
        <f>SUM(D14/1)</f>
        <v>0</v>
      </c>
      <c r="T28" s="22">
        <f t="shared" si="9"/>
        <v>0</v>
      </c>
      <c r="U28" s="22">
        <f t="shared" si="10"/>
        <v>0</v>
      </c>
      <c r="V28" s="22">
        <f t="shared" si="11"/>
        <v>0</v>
      </c>
    </row>
    <row r="29" spans="1:22" x14ac:dyDescent="0.3">
      <c r="A29" s="18" t="s">
        <v>48</v>
      </c>
      <c r="B29" s="23">
        <v>2961.56</v>
      </c>
      <c r="C29" s="20">
        <v>127.4</v>
      </c>
      <c r="D29" s="21">
        <f>SUM(D11/1)</f>
        <v>0</v>
      </c>
      <c r="E29" s="22">
        <f t="shared" si="0"/>
        <v>0</v>
      </c>
      <c r="F29" s="22">
        <f t="shared" si="1"/>
        <v>0</v>
      </c>
      <c r="G29" s="19">
        <f t="shared" si="2"/>
        <v>0</v>
      </c>
      <c r="H29" s="20">
        <v>220.1</v>
      </c>
      <c r="I29" s="21">
        <f>SUM(D12/1)</f>
        <v>0</v>
      </c>
      <c r="J29" s="22">
        <f t="shared" si="3"/>
        <v>0</v>
      </c>
      <c r="K29" s="22">
        <f t="shared" si="4"/>
        <v>0</v>
      </c>
      <c r="L29" s="19">
        <f t="shared" si="5"/>
        <v>0</v>
      </c>
      <c r="M29" s="20">
        <v>1237.92</v>
      </c>
      <c r="N29" s="21">
        <f>SUM(D13/1)</f>
        <v>0</v>
      </c>
      <c r="O29" s="22">
        <f t="shared" si="6"/>
        <v>0</v>
      </c>
      <c r="P29" s="22">
        <f t="shared" si="7"/>
        <v>0</v>
      </c>
      <c r="Q29" s="19">
        <f t="shared" si="8"/>
        <v>0</v>
      </c>
      <c r="R29" s="20">
        <v>1376.14</v>
      </c>
      <c r="S29" s="21">
        <f>SUM(D14/1)</f>
        <v>0</v>
      </c>
      <c r="T29" s="22">
        <f t="shared" si="9"/>
        <v>0</v>
      </c>
      <c r="U29" s="22">
        <f t="shared" si="10"/>
        <v>0</v>
      </c>
      <c r="V29" s="22">
        <f t="shared" si="11"/>
        <v>0</v>
      </c>
    </row>
    <row r="30" spans="1:22" x14ac:dyDescent="0.3">
      <c r="A30" s="48" t="s">
        <v>49</v>
      </c>
      <c r="B30" s="47">
        <v>2937.92</v>
      </c>
      <c r="C30" s="49">
        <v>2921.72</v>
      </c>
      <c r="D30" s="50">
        <f>SUM(D11/1)</f>
        <v>0</v>
      </c>
      <c r="E30" s="51">
        <f t="shared" si="0"/>
        <v>0</v>
      </c>
      <c r="F30" s="51">
        <f t="shared" si="1"/>
        <v>0</v>
      </c>
      <c r="G30" s="52">
        <f t="shared" si="2"/>
        <v>0</v>
      </c>
      <c r="H30" s="49">
        <v>16.2</v>
      </c>
      <c r="I30" s="50">
        <f>SUM(D12/1)</f>
        <v>0</v>
      </c>
      <c r="J30" s="51">
        <f t="shared" si="3"/>
        <v>0</v>
      </c>
      <c r="K30" s="51">
        <f t="shared" si="4"/>
        <v>0</v>
      </c>
      <c r="L30" s="52">
        <f t="shared" si="5"/>
        <v>0</v>
      </c>
      <c r="M30" s="49"/>
      <c r="N30" s="50">
        <f>SUM(D13/1)</f>
        <v>0</v>
      </c>
      <c r="O30" s="51">
        <f t="shared" si="6"/>
        <v>0</v>
      </c>
      <c r="P30" s="51">
        <f t="shared" si="7"/>
        <v>0</v>
      </c>
      <c r="Q30" s="52">
        <f t="shared" si="8"/>
        <v>0</v>
      </c>
      <c r="R30" s="49"/>
      <c r="S30" s="50">
        <f>SUM(D14/1)</f>
        <v>0</v>
      </c>
      <c r="T30" s="51">
        <f t="shared" si="9"/>
        <v>0</v>
      </c>
      <c r="U30" s="51">
        <f t="shared" si="10"/>
        <v>0</v>
      </c>
      <c r="V30" s="51">
        <f t="shared" si="11"/>
        <v>0</v>
      </c>
    </row>
    <row r="31" spans="1:22" x14ac:dyDescent="0.3">
      <c r="A31" s="18" t="s">
        <v>50</v>
      </c>
      <c r="B31" s="23">
        <v>1354.76</v>
      </c>
      <c r="C31" s="20">
        <v>0</v>
      </c>
      <c r="D31" s="21">
        <f>SUM(D11/1)</f>
        <v>0</v>
      </c>
      <c r="E31" s="22">
        <f t="shared" si="0"/>
        <v>0</v>
      </c>
      <c r="F31" s="22">
        <f t="shared" si="1"/>
        <v>0</v>
      </c>
      <c r="G31" s="19">
        <f t="shared" si="2"/>
        <v>0</v>
      </c>
      <c r="H31" s="20">
        <v>740.24</v>
      </c>
      <c r="I31" s="21">
        <f>SUM(D12/1)</f>
        <v>0</v>
      </c>
      <c r="J31" s="22">
        <f t="shared" si="3"/>
        <v>0</v>
      </c>
      <c r="K31" s="22">
        <f t="shared" si="4"/>
        <v>0</v>
      </c>
      <c r="L31" s="19">
        <f t="shared" si="5"/>
        <v>0</v>
      </c>
      <c r="M31" s="20">
        <v>614.52</v>
      </c>
      <c r="N31" s="21">
        <f>SUM(D13/1)</f>
        <v>0</v>
      </c>
      <c r="O31" s="22">
        <f t="shared" si="6"/>
        <v>0</v>
      </c>
      <c r="P31" s="22">
        <f t="shared" si="7"/>
        <v>0</v>
      </c>
      <c r="Q31" s="19">
        <f t="shared" si="8"/>
        <v>0</v>
      </c>
      <c r="R31" s="20">
        <v>0</v>
      </c>
      <c r="S31" s="21">
        <f>SUM(D14/1)</f>
        <v>0</v>
      </c>
      <c r="T31" s="22">
        <f t="shared" si="9"/>
        <v>0</v>
      </c>
      <c r="U31" s="22">
        <f t="shared" si="10"/>
        <v>0</v>
      </c>
      <c r="V31" s="22">
        <f t="shared" si="11"/>
        <v>0</v>
      </c>
    </row>
    <row r="32" spans="1:22" x14ac:dyDescent="0.3">
      <c r="A32" s="18" t="s">
        <v>51</v>
      </c>
      <c r="B32" s="23">
        <v>1257.73</v>
      </c>
      <c r="C32" s="20">
        <v>0</v>
      </c>
      <c r="D32" s="21">
        <f>SUM(D11/1)</f>
        <v>0</v>
      </c>
      <c r="E32" s="22">
        <f t="shared" si="0"/>
        <v>0</v>
      </c>
      <c r="F32" s="22">
        <f t="shared" si="1"/>
        <v>0</v>
      </c>
      <c r="G32" s="19">
        <f t="shared" si="2"/>
        <v>0</v>
      </c>
      <c r="H32" s="20">
        <v>536.09</v>
      </c>
      <c r="I32" s="21">
        <f>SUM(D12/1)</f>
        <v>0</v>
      </c>
      <c r="J32" s="22">
        <f t="shared" si="3"/>
        <v>0</v>
      </c>
      <c r="K32" s="22">
        <f t="shared" si="4"/>
        <v>0</v>
      </c>
      <c r="L32" s="19">
        <f t="shared" si="5"/>
        <v>0</v>
      </c>
      <c r="M32" s="20">
        <v>212.77</v>
      </c>
      <c r="N32" s="21">
        <f>SUM(D13/1)</f>
        <v>0</v>
      </c>
      <c r="O32" s="22">
        <f t="shared" si="6"/>
        <v>0</v>
      </c>
      <c r="P32" s="22">
        <f t="shared" si="7"/>
        <v>0</v>
      </c>
      <c r="Q32" s="19">
        <f t="shared" si="8"/>
        <v>0</v>
      </c>
      <c r="R32" s="20">
        <v>508.87</v>
      </c>
      <c r="S32" s="21">
        <f>SUM(D14/1)</f>
        <v>0</v>
      </c>
      <c r="T32" s="22">
        <f t="shared" si="9"/>
        <v>0</v>
      </c>
      <c r="U32" s="22">
        <f t="shared" si="10"/>
        <v>0</v>
      </c>
      <c r="V32" s="22">
        <f t="shared" si="11"/>
        <v>0</v>
      </c>
    </row>
    <row r="33" spans="1:25" x14ac:dyDescent="0.3">
      <c r="A33" s="18" t="s">
        <v>52</v>
      </c>
      <c r="B33" s="23">
        <v>1050.56</v>
      </c>
      <c r="C33" s="20">
        <v>0</v>
      </c>
      <c r="D33" s="21">
        <f>SUM(D11/1)</f>
        <v>0</v>
      </c>
      <c r="E33" s="22">
        <f t="shared" si="0"/>
        <v>0</v>
      </c>
      <c r="F33" s="22">
        <f t="shared" si="1"/>
        <v>0</v>
      </c>
      <c r="G33" s="19">
        <f t="shared" si="2"/>
        <v>0</v>
      </c>
      <c r="H33" s="20">
        <v>31.3</v>
      </c>
      <c r="I33" s="21">
        <f>SUM(D12/1)</f>
        <v>0</v>
      </c>
      <c r="J33" s="22">
        <f t="shared" si="3"/>
        <v>0</v>
      </c>
      <c r="K33" s="22">
        <f t="shared" si="4"/>
        <v>0</v>
      </c>
      <c r="L33" s="19">
        <f t="shared" si="5"/>
        <v>0</v>
      </c>
      <c r="M33" s="20">
        <v>546.4</v>
      </c>
      <c r="N33" s="21">
        <f>SUM(D13/1)</f>
        <v>0</v>
      </c>
      <c r="O33" s="22">
        <f t="shared" si="6"/>
        <v>0</v>
      </c>
      <c r="P33" s="22">
        <f t="shared" si="7"/>
        <v>0</v>
      </c>
      <c r="Q33" s="19">
        <f t="shared" si="8"/>
        <v>0</v>
      </c>
      <c r="R33" s="20">
        <v>472.86</v>
      </c>
      <c r="S33" s="21">
        <f>SUM(D14/1)</f>
        <v>0</v>
      </c>
      <c r="T33" s="22">
        <f t="shared" si="9"/>
        <v>0</v>
      </c>
      <c r="U33" s="22">
        <f t="shared" si="10"/>
        <v>0</v>
      </c>
      <c r="V33" s="22">
        <f t="shared" si="11"/>
        <v>0</v>
      </c>
      <c r="Y33" t="s">
        <v>53</v>
      </c>
    </row>
    <row r="34" spans="1:25" x14ac:dyDescent="0.3">
      <c r="A34" s="18" t="s">
        <v>54</v>
      </c>
      <c r="B34" s="23">
        <v>1190.75</v>
      </c>
      <c r="C34" s="20">
        <v>60.06</v>
      </c>
      <c r="D34" s="21">
        <f>SUM(D11/1)</f>
        <v>0</v>
      </c>
      <c r="E34" s="22">
        <f t="shared" si="0"/>
        <v>0</v>
      </c>
      <c r="F34" s="22">
        <f t="shared" si="1"/>
        <v>0</v>
      </c>
      <c r="G34" s="19">
        <f t="shared" si="2"/>
        <v>0</v>
      </c>
      <c r="H34" s="20">
        <v>103.22</v>
      </c>
      <c r="I34" s="21">
        <f>SUM(D13/1)</f>
        <v>0</v>
      </c>
      <c r="J34" s="22">
        <f t="shared" si="3"/>
        <v>0</v>
      </c>
      <c r="K34" s="22">
        <f t="shared" si="4"/>
        <v>0</v>
      </c>
      <c r="L34" s="19">
        <f t="shared" si="5"/>
        <v>0</v>
      </c>
      <c r="M34" s="20">
        <v>548.26</v>
      </c>
      <c r="N34" s="21">
        <f>SUM(D13/1)</f>
        <v>0</v>
      </c>
      <c r="O34" s="22">
        <f t="shared" si="6"/>
        <v>0</v>
      </c>
      <c r="P34" s="22">
        <f t="shared" si="7"/>
        <v>0</v>
      </c>
      <c r="Q34" s="19">
        <f t="shared" si="8"/>
        <v>0</v>
      </c>
      <c r="R34" s="20">
        <v>479.21</v>
      </c>
      <c r="S34" s="21">
        <f>SUM(D14/1)</f>
        <v>0</v>
      </c>
      <c r="T34" s="22">
        <f>SUM(S34*1.2)</f>
        <v>0</v>
      </c>
      <c r="U34" s="22">
        <f t="shared" si="10"/>
        <v>0</v>
      </c>
      <c r="V34" s="22">
        <f t="shared" si="11"/>
        <v>0</v>
      </c>
    </row>
    <row r="35" spans="1:25" x14ac:dyDescent="0.3">
      <c r="A35" s="18" t="s">
        <v>55</v>
      </c>
      <c r="B35" s="23">
        <v>1136.93</v>
      </c>
      <c r="C35" s="20">
        <v>352.15</v>
      </c>
      <c r="D35" s="21">
        <f>SUM(D11/1)</f>
        <v>0</v>
      </c>
      <c r="E35" s="22">
        <f t="shared" si="0"/>
        <v>0</v>
      </c>
      <c r="F35" s="22">
        <f t="shared" si="1"/>
        <v>0</v>
      </c>
      <c r="G35" s="19">
        <f t="shared" si="2"/>
        <v>0</v>
      </c>
      <c r="H35" s="20">
        <v>379.46</v>
      </c>
      <c r="I35" s="21">
        <f>SUM(D12/1)</f>
        <v>0</v>
      </c>
      <c r="J35" s="22">
        <f t="shared" si="3"/>
        <v>0</v>
      </c>
      <c r="K35" s="22">
        <f t="shared" si="4"/>
        <v>0</v>
      </c>
      <c r="L35" s="19">
        <f t="shared" si="5"/>
        <v>0</v>
      </c>
      <c r="M35" s="20">
        <v>205.5</v>
      </c>
      <c r="N35" s="21">
        <f>SUM(D13/1)</f>
        <v>0</v>
      </c>
      <c r="O35" s="22">
        <f t="shared" si="6"/>
        <v>0</v>
      </c>
      <c r="P35" s="22">
        <f t="shared" si="7"/>
        <v>0</v>
      </c>
      <c r="Q35" s="19">
        <f t="shared" si="8"/>
        <v>0</v>
      </c>
      <c r="R35" s="20">
        <v>199.82</v>
      </c>
      <c r="S35" s="21">
        <f>SUM(D14/1)</f>
        <v>0</v>
      </c>
      <c r="T35" s="22">
        <f t="shared" si="9"/>
        <v>0</v>
      </c>
      <c r="U35" s="22">
        <f t="shared" si="10"/>
        <v>0</v>
      </c>
      <c r="V35" s="22">
        <f t="shared" si="11"/>
        <v>0</v>
      </c>
    </row>
    <row r="36" spans="1:25" x14ac:dyDescent="0.3">
      <c r="A36" s="18" t="s">
        <v>56</v>
      </c>
      <c r="B36" s="23">
        <v>1931.34</v>
      </c>
      <c r="C36" s="20">
        <v>162.02000000000001</v>
      </c>
      <c r="D36" s="21">
        <f>SUM(D11/1)</f>
        <v>0</v>
      </c>
      <c r="E36" s="22">
        <f t="shared" si="0"/>
        <v>0</v>
      </c>
      <c r="F36" s="22">
        <f t="shared" si="1"/>
        <v>0</v>
      </c>
      <c r="G36" s="19">
        <f t="shared" si="2"/>
        <v>0</v>
      </c>
      <c r="H36" s="20">
        <v>1523.86</v>
      </c>
      <c r="I36" s="21">
        <f>SUM(D12/1)</f>
        <v>0</v>
      </c>
      <c r="J36" s="22">
        <f t="shared" si="3"/>
        <v>0</v>
      </c>
      <c r="K36" s="22">
        <f t="shared" si="4"/>
        <v>0</v>
      </c>
      <c r="L36" s="19">
        <f t="shared" si="5"/>
        <v>0</v>
      </c>
      <c r="M36" s="20">
        <v>245.46</v>
      </c>
      <c r="N36" s="21">
        <f>SUM(D13/1)</f>
        <v>0</v>
      </c>
      <c r="O36" s="22">
        <f t="shared" si="6"/>
        <v>0</v>
      </c>
      <c r="P36" s="22">
        <f t="shared" si="7"/>
        <v>0</v>
      </c>
      <c r="Q36" s="19">
        <f t="shared" si="8"/>
        <v>0</v>
      </c>
      <c r="R36" s="20">
        <v>0</v>
      </c>
      <c r="S36" s="21">
        <f>SUM(D14/1)</f>
        <v>0</v>
      </c>
      <c r="T36" s="22">
        <f t="shared" si="9"/>
        <v>0</v>
      </c>
      <c r="U36" s="22">
        <f t="shared" si="10"/>
        <v>0</v>
      </c>
      <c r="V36" s="22">
        <f t="shared" si="11"/>
        <v>0</v>
      </c>
    </row>
    <row r="37" spans="1:25" x14ac:dyDescent="0.3">
      <c r="A37" s="18" t="s">
        <v>57</v>
      </c>
      <c r="B37" s="23">
        <v>1550</v>
      </c>
      <c r="C37" s="20">
        <v>0</v>
      </c>
      <c r="D37" s="21">
        <f>SUM(D11/1)</f>
        <v>0</v>
      </c>
      <c r="E37" s="22">
        <f t="shared" si="0"/>
        <v>0</v>
      </c>
      <c r="F37" s="22">
        <f t="shared" si="1"/>
        <v>0</v>
      </c>
      <c r="G37" s="19">
        <f t="shared" si="2"/>
        <v>0</v>
      </c>
      <c r="H37" s="20">
        <v>627.27</v>
      </c>
      <c r="I37" s="21">
        <f>SUM(D12/1)</f>
        <v>0</v>
      </c>
      <c r="J37" s="22">
        <f t="shared" si="3"/>
        <v>0</v>
      </c>
      <c r="K37" s="22">
        <f t="shared" si="4"/>
        <v>0</v>
      </c>
      <c r="L37" s="19">
        <f t="shared" si="5"/>
        <v>0</v>
      </c>
      <c r="M37" s="20">
        <v>922.73</v>
      </c>
      <c r="N37" s="21">
        <f>SUM(D13/1)</f>
        <v>0</v>
      </c>
      <c r="O37" s="22">
        <f t="shared" si="6"/>
        <v>0</v>
      </c>
      <c r="P37" s="22">
        <f t="shared" si="7"/>
        <v>0</v>
      </c>
      <c r="Q37" s="19">
        <f t="shared" si="8"/>
        <v>0</v>
      </c>
      <c r="R37" s="20">
        <v>0</v>
      </c>
      <c r="S37" s="21">
        <f>SUM(D14/1)</f>
        <v>0</v>
      </c>
      <c r="T37" s="22">
        <f t="shared" si="9"/>
        <v>0</v>
      </c>
      <c r="U37" s="22">
        <f t="shared" si="10"/>
        <v>0</v>
      </c>
      <c r="V37" s="22">
        <f t="shared" si="11"/>
        <v>0</v>
      </c>
    </row>
    <row r="38" spans="1:25" x14ac:dyDescent="0.3">
      <c r="A38" s="18" t="s">
        <v>58</v>
      </c>
      <c r="B38" s="23">
        <v>1115.29</v>
      </c>
      <c r="C38" s="20">
        <v>0</v>
      </c>
      <c r="D38" s="21">
        <f>SUM(D11/1)</f>
        <v>0</v>
      </c>
      <c r="E38" s="22">
        <f t="shared" si="0"/>
        <v>0</v>
      </c>
      <c r="F38" s="22">
        <f t="shared" si="1"/>
        <v>0</v>
      </c>
      <c r="G38" s="19">
        <f t="shared" si="2"/>
        <v>0</v>
      </c>
      <c r="H38" s="20">
        <v>1070.79</v>
      </c>
      <c r="I38" s="21">
        <f>SUM(D12/1)</f>
        <v>0</v>
      </c>
      <c r="J38" s="22">
        <f t="shared" si="3"/>
        <v>0</v>
      </c>
      <c r="K38" s="22">
        <f t="shared" si="4"/>
        <v>0</v>
      </c>
      <c r="L38" s="19">
        <f t="shared" si="5"/>
        <v>0</v>
      </c>
      <c r="M38" s="20">
        <v>44.5</v>
      </c>
      <c r="N38" s="21">
        <f>SUM(D13/1)</f>
        <v>0</v>
      </c>
      <c r="O38" s="22">
        <f t="shared" si="6"/>
        <v>0</v>
      </c>
      <c r="P38" s="22">
        <f t="shared" si="7"/>
        <v>0</v>
      </c>
      <c r="Q38" s="19">
        <f t="shared" si="8"/>
        <v>0</v>
      </c>
      <c r="R38" s="20">
        <v>0</v>
      </c>
      <c r="S38" s="21">
        <f>SUM(D14/1)</f>
        <v>0</v>
      </c>
      <c r="T38" s="22">
        <f t="shared" si="9"/>
        <v>0</v>
      </c>
      <c r="U38" s="22">
        <f t="shared" si="10"/>
        <v>0</v>
      </c>
      <c r="V38" s="22">
        <f t="shared" si="11"/>
        <v>0</v>
      </c>
    </row>
    <row r="39" spans="1:25" x14ac:dyDescent="0.3">
      <c r="A39" s="18" t="s">
        <v>59</v>
      </c>
      <c r="B39" s="23">
        <v>821.58</v>
      </c>
      <c r="C39" s="20">
        <v>0</v>
      </c>
      <c r="D39" s="21">
        <f>SUM(D11/1)</f>
        <v>0</v>
      </c>
      <c r="E39" s="22">
        <f t="shared" si="0"/>
        <v>0</v>
      </c>
      <c r="F39" s="22">
        <f t="shared" si="1"/>
        <v>0</v>
      </c>
      <c r="G39" s="19">
        <f t="shared" si="2"/>
        <v>0</v>
      </c>
      <c r="H39" s="20">
        <v>11.71</v>
      </c>
      <c r="I39" s="21">
        <f>SUM(D12/1)</f>
        <v>0</v>
      </c>
      <c r="J39" s="22">
        <f t="shared" si="3"/>
        <v>0</v>
      </c>
      <c r="K39" s="22">
        <f t="shared" si="4"/>
        <v>0</v>
      </c>
      <c r="L39" s="19">
        <f t="shared" si="5"/>
        <v>0</v>
      </c>
      <c r="M39" s="20">
        <v>685.64</v>
      </c>
      <c r="N39" s="21">
        <f>SUM(D13/1)</f>
        <v>0</v>
      </c>
      <c r="O39" s="22">
        <f t="shared" si="6"/>
        <v>0</v>
      </c>
      <c r="P39" s="22">
        <f t="shared" si="7"/>
        <v>0</v>
      </c>
      <c r="Q39" s="19">
        <f t="shared" si="8"/>
        <v>0</v>
      </c>
      <c r="R39" s="20">
        <v>124.23</v>
      </c>
      <c r="S39" s="21">
        <f>SUM(D14/1)</f>
        <v>0</v>
      </c>
      <c r="T39" s="22">
        <f t="shared" si="9"/>
        <v>0</v>
      </c>
      <c r="U39" s="22">
        <f t="shared" si="10"/>
        <v>0</v>
      </c>
      <c r="V39" s="22">
        <f t="shared" si="11"/>
        <v>0</v>
      </c>
    </row>
    <row r="40" spans="1:25" x14ac:dyDescent="0.3">
      <c r="A40" s="18" t="s">
        <v>60</v>
      </c>
      <c r="B40" s="23">
        <v>188.58</v>
      </c>
      <c r="C40" s="20">
        <v>0</v>
      </c>
      <c r="D40" s="21">
        <f>SUM(D11/1)</f>
        <v>0</v>
      </c>
      <c r="E40" s="22">
        <f t="shared" si="0"/>
        <v>0</v>
      </c>
      <c r="F40" s="22">
        <f t="shared" si="1"/>
        <v>0</v>
      </c>
      <c r="G40" s="19">
        <f t="shared" si="2"/>
        <v>0</v>
      </c>
      <c r="H40" s="20">
        <v>188.58</v>
      </c>
      <c r="I40" s="21">
        <f>SUM(D12/1)</f>
        <v>0</v>
      </c>
      <c r="J40" s="22">
        <f t="shared" si="3"/>
        <v>0</v>
      </c>
      <c r="K40" s="22">
        <f t="shared" si="4"/>
        <v>0</v>
      </c>
      <c r="L40" s="19">
        <f t="shared" si="5"/>
        <v>0</v>
      </c>
      <c r="M40" s="20">
        <v>0</v>
      </c>
      <c r="N40" s="21">
        <f>SUM(D13/1)</f>
        <v>0</v>
      </c>
      <c r="O40" s="22">
        <f t="shared" si="6"/>
        <v>0</v>
      </c>
      <c r="P40" s="22">
        <f t="shared" si="7"/>
        <v>0</v>
      </c>
      <c r="Q40" s="19">
        <f t="shared" si="8"/>
        <v>0</v>
      </c>
      <c r="R40" s="20">
        <v>0</v>
      </c>
      <c r="S40" s="21">
        <f>SUM(D14/1)</f>
        <v>0</v>
      </c>
      <c r="T40" s="22">
        <f t="shared" si="9"/>
        <v>0</v>
      </c>
      <c r="U40" s="22">
        <f t="shared" si="10"/>
        <v>0</v>
      </c>
      <c r="V40" s="22">
        <f t="shared" si="11"/>
        <v>0</v>
      </c>
    </row>
    <row r="41" spans="1:25" ht="22.8" x14ac:dyDescent="0.3">
      <c r="A41" s="18" t="s">
        <v>61</v>
      </c>
      <c r="B41" s="23">
        <v>182.28</v>
      </c>
      <c r="C41" s="20">
        <v>0</v>
      </c>
      <c r="D41" s="21">
        <f>SUM(D11/1)</f>
        <v>0</v>
      </c>
      <c r="E41" s="22">
        <f t="shared" si="0"/>
        <v>0</v>
      </c>
      <c r="F41" s="22">
        <f t="shared" si="1"/>
        <v>0</v>
      </c>
      <c r="G41" s="19">
        <f t="shared" si="2"/>
        <v>0</v>
      </c>
      <c r="H41" s="20">
        <v>168.42</v>
      </c>
      <c r="I41" s="21">
        <f>SUM(D12/1)</f>
        <v>0</v>
      </c>
      <c r="J41" s="22">
        <f t="shared" si="3"/>
        <v>0</v>
      </c>
      <c r="K41" s="22">
        <f t="shared" si="4"/>
        <v>0</v>
      </c>
      <c r="L41" s="19">
        <f t="shared" si="5"/>
        <v>0</v>
      </c>
      <c r="M41" s="20">
        <v>13.86</v>
      </c>
      <c r="N41" s="21">
        <f>SUM(D13/1)</f>
        <v>0</v>
      </c>
      <c r="O41" s="22">
        <f t="shared" si="6"/>
        <v>0</v>
      </c>
      <c r="P41" s="22">
        <f t="shared" si="7"/>
        <v>0</v>
      </c>
      <c r="Q41" s="19">
        <f t="shared" si="8"/>
        <v>0</v>
      </c>
      <c r="R41" s="20">
        <v>0</v>
      </c>
      <c r="S41" s="21">
        <f>SUM(D14/1)</f>
        <v>0</v>
      </c>
      <c r="T41" s="22">
        <f t="shared" si="9"/>
        <v>0</v>
      </c>
      <c r="U41" s="22">
        <f t="shared" si="10"/>
        <v>0</v>
      </c>
      <c r="V41" s="22">
        <f t="shared" si="11"/>
        <v>0</v>
      </c>
    </row>
    <row r="42" spans="1:25" x14ac:dyDescent="0.3">
      <c r="A42" s="25" t="s">
        <v>62</v>
      </c>
      <c r="B42" s="64">
        <v>17421</v>
      </c>
      <c r="C42" s="64">
        <v>17421</v>
      </c>
      <c r="D42" s="21">
        <f>SUM(D11/1)</f>
        <v>0</v>
      </c>
      <c r="E42" s="22">
        <f t="shared" si="0"/>
        <v>0</v>
      </c>
      <c r="F42" s="22">
        <f t="shared" si="1"/>
        <v>0</v>
      </c>
      <c r="G42" s="19">
        <f t="shared" si="2"/>
        <v>0</v>
      </c>
      <c r="H42" s="20">
        <v>0</v>
      </c>
      <c r="I42" s="21">
        <f>SUM(D12/1)</f>
        <v>0</v>
      </c>
      <c r="J42" s="22">
        <f t="shared" si="3"/>
        <v>0</v>
      </c>
      <c r="K42" s="22">
        <f t="shared" si="4"/>
        <v>0</v>
      </c>
      <c r="L42" s="19">
        <f t="shared" si="5"/>
        <v>0</v>
      </c>
      <c r="M42" s="20">
        <v>0</v>
      </c>
      <c r="N42" s="21">
        <f>SUM(D13/1)</f>
        <v>0</v>
      </c>
      <c r="O42" s="22">
        <f t="shared" si="6"/>
        <v>0</v>
      </c>
      <c r="P42" s="22">
        <f t="shared" si="7"/>
        <v>0</v>
      </c>
      <c r="Q42" s="19">
        <f t="shared" si="8"/>
        <v>0</v>
      </c>
      <c r="R42" s="20">
        <v>0</v>
      </c>
      <c r="S42" s="21">
        <f>SUM(D14/1)</f>
        <v>0</v>
      </c>
      <c r="T42" s="22">
        <f t="shared" si="9"/>
        <v>0</v>
      </c>
      <c r="U42" s="22">
        <f t="shared" si="10"/>
        <v>0</v>
      </c>
      <c r="V42" s="22">
        <f t="shared" si="11"/>
        <v>0</v>
      </c>
    </row>
    <row r="43" spans="1:25" ht="15" thickBot="1" x14ac:dyDescent="0.35">
      <c r="A43" s="26" t="s">
        <v>63</v>
      </c>
      <c r="B43" s="27">
        <f>SUM(B20:B42)</f>
        <v>71269.790000000008</v>
      </c>
      <c r="C43" s="53">
        <f>SUM(C20:C42)</f>
        <v>26921.119999999999</v>
      </c>
      <c r="D43" s="29"/>
      <c r="E43" s="30"/>
      <c r="F43" s="61">
        <v>0</v>
      </c>
      <c r="G43" s="31">
        <f>SUM(F43*1.2)</f>
        <v>0</v>
      </c>
      <c r="H43" s="28">
        <f>SUM(H20:H42)</f>
        <v>15681.529999999999</v>
      </c>
      <c r="I43" s="29"/>
      <c r="J43" s="30"/>
      <c r="K43" s="61">
        <v>0</v>
      </c>
      <c r="L43" s="31">
        <f>SUM(K43*1.2)</f>
        <v>0</v>
      </c>
      <c r="M43" s="28">
        <f>SUM(M20:M42)</f>
        <v>14845.56</v>
      </c>
      <c r="N43" s="29"/>
      <c r="O43" s="30"/>
      <c r="P43" s="61">
        <v>0</v>
      </c>
      <c r="Q43" s="31">
        <f>SUM(P43*1.2)</f>
        <v>0</v>
      </c>
      <c r="R43" s="28">
        <f>SUM(R20:R42)</f>
        <v>13821.58</v>
      </c>
      <c r="S43" s="29"/>
      <c r="T43" s="22"/>
      <c r="U43" s="61">
        <v>0</v>
      </c>
      <c r="V43" s="31">
        <f>SUM(U43*1.2)</f>
        <v>0</v>
      </c>
    </row>
    <row r="46" spans="1:25" x14ac:dyDescent="0.3">
      <c r="A46" s="66" t="s">
        <v>64</v>
      </c>
      <c r="B46" s="66"/>
      <c r="C46" s="66"/>
      <c r="D46" s="32">
        <f>SUM(F43+K43+P43+U43)</f>
        <v>0</v>
      </c>
    </row>
    <row r="47" spans="1:25" x14ac:dyDescent="0.3">
      <c r="A47" s="66" t="s">
        <v>65</v>
      </c>
      <c r="B47" s="66"/>
      <c r="C47" s="66"/>
      <c r="D47" s="33">
        <f>SUM(G43+L43+Q43+V43)</f>
        <v>0</v>
      </c>
    </row>
    <row r="50" spans="1:4" ht="30" customHeight="1" x14ac:dyDescent="0.3">
      <c r="A50" s="67"/>
      <c r="B50" s="67"/>
      <c r="C50" s="67"/>
    </row>
    <row r="52" spans="1:4" x14ac:dyDescent="0.3">
      <c r="A52" s="62"/>
      <c r="B52" s="63"/>
      <c r="C52" s="63"/>
    </row>
    <row r="53" spans="1:4" ht="36" customHeight="1" x14ac:dyDescent="0.3">
      <c r="A53" s="55"/>
      <c r="B53" s="56"/>
      <c r="C53" s="56"/>
      <c r="D53" s="34"/>
    </row>
  </sheetData>
  <mergeCells count="8">
    <mergeCell ref="A47:C47"/>
    <mergeCell ref="A50:C50"/>
    <mergeCell ref="A2:F2"/>
    <mergeCell ref="A8:B8"/>
    <mergeCell ref="A9:E9"/>
    <mergeCell ref="A15:E15"/>
    <mergeCell ref="A17:V18"/>
    <mergeCell ref="A46:C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A29" sqref="A29"/>
    </sheetView>
  </sheetViews>
  <sheetFormatPr baseColWidth="10" defaultColWidth="9.21875" defaultRowHeight="11.4" x14ac:dyDescent="0.2"/>
  <cols>
    <col min="1" max="1" width="93.77734375" style="35" bestFit="1" customWidth="1"/>
    <col min="2" max="2" width="11.77734375" style="45" customWidth="1"/>
    <col min="3" max="4" width="14.77734375" style="35" customWidth="1"/>
    <col min="5" max="16384" width="9.21875" style="35"/>
  </cols>
  <sheetData>
    <row r="1" spans="1:4" ht="49.05" customHeight="1" x14ac:dyDescent="0.2">
      <c r="A1" s="75" t="s">
        <v>77</v>
      </c>
      <c r="B1" s="76"/>
      <c r="C1" s="76"/>
      <c r="D1" s="77"/>
    </row>
    <row r="2" spans="1:4" x14ac:dyDescent="0.2">
      <c r="A2" s="57"/>
      <c r="B2" s="58"/>
      <c r="C2" s="59"/>
      <c r="D2" s="60"/>
    </row>
    <row r="3" spans="1:4" s="37" customFormat="1" ht="46.5" customHeight="1" x14ac:dyDescent="0.2">
      <c r="A3" s="36"/>
      <c r="B3" s="36" t="s">
        <v>68</v>
      </c>
      <c r="C3" s="36" t="s">
        <v>69</v>
      </c>
      <c r="D3" s="36" t="s">
        <v>84</v>
      </c>
    </row>
    <row r="4" spans="1:4" ht="11.55" customHeight="1" x14ac:dyDescent="0.2">
      <c r="A4" s="38" t="s">
        <v>70</v>
      </c>
      <c r="B4" s="39" t="s">
        <v>10</v>
      </c>
      <c r="C4" s="40">
        <v>0</v>
      </c>
      <c r="D4" s="40">
        <f>SUM(C4*1.2)</f>
        <v>0</v>
      </c>
    </row>
    <row r="5" spans="1:4" x14ac:dyDescent="0.2">
      <c r="A5" s="38" t="s">
        <v>101</v>
      </c>
      <c r="B5" s="39" t="s">
        <v>10</v>
      </c>
      <c r="C5" s="40">
        <v>0</v>
      </c>
      <c r="D5" s="40">
        <f t="shared" ref="D5:D22" si="0">SUM(C5*1.2)</f>
        <v>0</v>
      </c>
    </row>
    <row r="6" spans="1:4" x14ac:dyDescent="0.2">
      <c r="A6" s="38" t="s">
        <v>102</v>
      </c>
      <c r="B6" s="39" t="s">
        <v>10</v>
      </c>
      <c r="C6" s="40">
        <v>0</v>
      </c>
      <c r="D6" s="40">
        <f t="shared" si="0"/>
        <v>0</v>
      </c>
    </row>
    <row r="7" spans="1:4" x14ac:dyDescent="0.2">
      <c r="A7" s="38" t="s">
        <v>103</v>
      </c>
      <c r="B7" s="39" t="s">
        <v>10</v>
      </c>
      <c r="C7" s="40">
        <v>0</v>
      </c>
      <c r="D7" s="40">
        <f t="shared" ref="D7" si="1">SUM(C7*1.2)</f>
        <v>0</v>
      </c>
    </row>
    <row r="8" spans="1:4" x14ac:dyDescent="0.2">
      <c r="A8" s="38" t="s">
        <v>71</v>
      </c>
      <c r="B8" s="39" t="s">
        <v>10</v>
      </c>
      <c r="C8" s="40">
        <v>0</v>
      </c>
      <c r="D8" s="40">
        <f t="shared" si="0"/>
        <v>0</v>
      </c>
    </row>
    <row r="9" spans="1:4" x14ac:dyDescent="0.2">
      <c r="A9" s="38" t="s">
        <v>82</v>
      </c>
      <c r="B9" s="39" t="s">
        <v>10</v>
      </c>
      <c r="C9" s="40">
        <v>0</v>
      </c>
      <c r="D9" s="40">
        <f t="shared" si="0"/>
        <v>0</v>
      </c>
    </row>
    <row r="10" spans="1:4" x14ac:dyDescent="0.2">
      <c r="A10" s="38" t="s">
        <v>86</v>
      </c>
      <c r="B10" s="39" t="s">
        <v>83</v>
      </c>
      <c r="C10" s="40">
        <v>0</v>
      </c>
      <c r="D10" s="40">
        <f t="shared" si="0"/>
        <v>0</v>
      </c>
    </row>
    <row r="11" spans="1:4" x14ac:dyDescent="0.2">
      <c r="A11" s="38" t="s">
        <v>78</v>
      </c>
      <c r="B11" s="39" t="s">
        <v>72</v>
      </c>
      <c r="C11" s="40">
        <v>0</v>
      </c>
      <c r="D11" s="40">
        <f t="shared" si="0"/>
        <v>0</v>
      </c>
    </row>
    <row r="12" spans="1:4" x14ac:dyDescent="0.2">
      <c r="A12" s="41" t="s">
        <v>73</v>
      </c>
      <c r="B12" s="39" t="s">
        <v>10</v>
      </c>
      <c r="C12" s="40">
        <v>0</v>
      </c>
      <c r="D12" s="40">
        <f t="shared" si="0"/>
        <v>0</v>
      </c>
    </row>
    <row r="13" spans="1:4" x14ac:dyDescent="0.2">
      <c r="A13" s="42" t="s">
        <v>74</v>
      </c>
      <c r="B13" s="39" t="s">
        <v>72</v>
      </c>
      <c r="C13" s="40">
        <v>0</v>
      </c>
      <c r="D13" s="40">
        <f t="shared" si="0"/>
        <v>0</v>
      </c>
    </row>
    <row r="14" spans="1:4" x14ac:dyDescent="0.2">
      <c r="A14" s="42" t="s">
        <v>99</v>
      </c>
      <c r="B14" s="39" t="s">
        <v>10</v>
      </c>
      <c r="C14" s="40">
        <v>0</v>
      </c>
      <c r="D14" s="40">
        <f t="shared" si="0"/>
        <v>0</v>
      </c>
    </row>
    <row r="15" spans="1:4" x14ac:dyDescent="0.2">
      <c r="A15" s="42" t="s">
        <v>98</v>
      </c>
      <c r="B15" s="39" t="s">
        <v>10</v>
      </c>
      <c r="C15" s="40">
        <v>0</v>
      </c>
      <c r="D15" s="40">
        <f t="shared" si="0"/>
        <v>0</v>
      </c>
    </row>
    <row r="16" spans="1:4" x14ac:dyDescent="0.2">
      <c r="A16" s="42" t="s">
        <v>100</v>
      </c>
      <c r="B16" s="39" t="s">
        <v>10</v>
      </c>
      <c r="C16" s="40">
        <v>0</v>
      </c>
      <c r="D16" s="40">
        <f t="shared" si="0"/>
        <v>0</v>
      </c>
    </row>
    <row r="17" spans="1:13" x14ac:dyDescent="0.2">
      <c r="A17" s="43" t="s">
        <v>75</v>
      </c>
      <c r="B17" s="54" t="s">
        <v>90</v>
      </c>
      <c r="C17" s="40">
        <v>0</v>
      </c>
      <c r="D17" s="40">
        <f t="shared" si="0"/>
        <v>0</v>
      </c>
    </row>
    <row r="18" spans="1:13" ht="22.8" x14ac:dyDescent="0.2">
      <c r="A18" s="44" t="s">
        <v>79</v>
      </c>
      <c r="B18" s="39" t="s">
        <v>72</v>
      </c>
      <c r="C18" s="40">
        <v>0</v>
      </c>
      <c r="D18" s="40">
        <f t="shared" si="0"/>
        <v>0</v>
      </c>
    </row>
    <row r="19" spans="1:13" x14ac:dyDescent="0.2">
      <c r="A19" s="44" t="s">
        <v>80</v>
      </c>
      <c r="B19" s="39" t="s">
        <v>72</v>
      </c>
      <c r="C19" s="40">
        <v>0</v>
      </c>
      <c r="D19" s="40">
        <f t="shared" si="0"/>
        <v>0</v>
      </c>
    </row>
    <row r="20" spans="1:13" x14ac:dyDescent="0.2">
      <c r="A20" s="44" t="s">
        <v>81</v>
      </c>
      <c r="B20" s="39" t="s">
        <v>72</v>
      </c>
      <c r="C20" s="40">
        <v>0</v>
      </c>
      <c r="D20" s="40">
        <f t="shared" si="0"/>
        <v>0</v>
      </c>
    </row>
    <row r="21" spans="1:13" x14ac:dyDescent="0.2">
      <c r="A21" s="44" t="s">
        <v>88</v>
      </c>
      <c r="B21" s="39" t="s">
        <v>87</v>
      </c>
      <c r="C21" s="40">
        <v>0</v>
      </c>
      <c r="D21" s="40">
        <f t="shared" si="0"/>
        <v>0</v>
      </c>
    </row>
    <row r="22" spans="1:13" x14ac:dyDescent="0.2">
      <c r="A22" s="44" t="s">
        <v>89</v>
      </c>
      <c r="B22" s="39" t="s">
        <v>10</v>
      </c>
      <c r="C22" s="40">
        <v>0</v>
      </c>
      <c r="D22" s="40">
        <f t="shared" si="0"/>
        <v>0</v>
      </c>
    </row>
    <row r="23" spans="1:13" x14ac:dyDescent="0.2">
      <c r="D23" s="46"/>
    </row>
    <row r="30" spans="1:13" x14ac:dyDescent="0.2">
      <c r="M30" s="35" t="s">
        <v>76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8"/>
  <sheetViews>
    <sheetView tabSelected="1" topLeftCell="A2" workbookViewId="0">
      <selection activeCell="F20" sqref="F20"/>
    </sheetView>
  </sheetViews>
  <sheetFormatPr baseColWidth="10" defaultRowHeight="14.4" x14ac:dyDescent="0.3"/>
  <cols>
    <col min="6" max="6" width="23.6640625" customWidth="1"/>
  </cols>
  <sheetData>
    <row r="6" spans="2:6" x14ac:dyDescent="0.3">
      <c r="B6" s="78" t="s">
        <v>95</v>
      </c>
      <c r="C6" s="78"/>
      <c r="D6" s="78"/>
      <c r="E6" s="78"/>
      <c r="F6" s="78"/>
    </row>
    <row r="7" spans="2:6" x14ac:dyDescent="0.3">
      <c r="B7" s="78"/>
      <c r="C7" s="78"/>
      <c r="D7" s="78"/>
      <c r="E7" s="78"/>
      <c r="F7" s="78"/>
    </row>
    <row r="8" spans="2:6" x14ac:dyDescent="0.3">
      <c r="B8" s="78"/>
      <c r="C8" s="78"/>
      <c r="D8" s="78"/>
      <c r="E8" s="78"/>
      <c r="F8" s="78"/>
    </row>
    <row r="9" spans="2:6" x14ac:dyDescent="0.3">
      <c r="B9" s="79"/>
      <c r="C9" s="79"/>
      <c r="D9" s="79"/>
      <c r="E9" s="79"/>
      <c r="F9" s="79"/>
    </row>
    <row r="10" spans="2:6" x14ac:dyDescent="0.3">
      <c r="B10" s="80" t="s">
        <v>94</v>
      </c>
      <c r="C10" s="81"/>
      <c r="D10" s="81"/>
      <c r="E10" s="81"/>
      <c r="F10" s="81"/>
    </row>
    <row r="11" spans="2:6" x14ac:dyDescent="0.3">
      <c r="B11" s="82" t="s">
        <v>91</v>
      </c>
      <c r="C11" s="83"/>
      <c r="D11" s="83"/>
      <c r="E11" s="84"/>
      <c r="F11" s="85"/>
    </row>
    <row r="12" spans="2:6" x14ac:dyDescent="0.3">
      <c r="B12" s="82" t="s">
        <v>92</v>
      </c>
      <c r="C12" s="83"/>
      <c r="D12" s="83"/>
      <c r="E12" s="84"/>
      <c r="F12" s="86">
        <v>0.2</v>
      </c>
    </row>
    <row r="13" spans="2:6" x14ac:dyDescent="0.3">
      <c r="B13" s="82" t="s">
        <v>93</v>
      </c>
      <c r="C13" s="83"/>
      <c r="D13" s="83"/>
      <c r="E13" s="84"/>
      <c r="F13" s="85">
        <f>+F11*F12+F11</f>
        <v>0</v>
      </c>
    </row>
    <row r="14" spans="2:6" x14ac:dyDescent="0.3">
      <c r="B14" s="87" t="s">
        <v>96</v>
      </c>
      <c r="C14" s="88"/>
      <c r="D14" s="88"/>
      <c r="E14" s="89"/>
      <c r="F14" s="85">
        <f>F11*12</f>
        <v>0</v>
      </c>
    </row>
    <row r="15" spans="2:6" x14ac:dyDescent="0.3">
      <c r="B15" s="87" t="s">
        <v>97</v>
      </c>
      <c r="C15" s="88"/>
      <c r="D15" s="88"/>
      <c r="E15" s="89"/>
      <c r="F15" s="85">
        <f>+F14*F12+F14</f>
        <v>0</v>
      </c>
    </row>
    <row r="16" spans="2:6" x14ac:dyDescent="0.3">
      <c r="B16" s="79"/>
      <c r="C16" s="79"/>
      <c r="D16" s="79"/>
      <c r="E16" s="79"/>
      <c r="F16" s="79"/>
    </row>
    <row r="17" spans="2:6" x14ac:dyDescent="0.3">
      <c r="B17" s="79"/>
      <c r="C17" s="79"/>
      <c r="D17" s="79"/>
      <c r="E17" s="79"/>
      <c r="F17" s="79"/>
    </row>
    <row r="18" spans="2:6" x14ac:dyDescent="0.3">
      <c r="B18" s="79"/>
      <c r="C18" s="65"/>
      <c r="D18" s="65"/>
      <c r="E18" s="65"/>
      <c r="F18" s="65"/>
    </row>
  </sheetData>
  <mergeCells count="7">
    <mergeCell ref="B14:E14"/>
    <mergeCell ref="B15:E15"/>
    <mergeCell ref="B6:F8"/>
    <mergeCell ref="B10:F10"/>
    <mergeCell ref="B11:E11"/>
    <mergeCell ref="B12:E12"/>
    <mergeCell ref="B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PRESTATIONS RECURRENTES</vt:lpstr>
      <vt:lpstr>BPU PRESTATIONS PONCTUELLES</vt:lpstr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BAKOUMASSE NSIKOU Chris anderson</cp:lastModifiedBy>
  <dcterms:created xsi:type="dcterms:W3CDTF">2026-07-07T05:57:58Z</dcterms:created>
  <dcterms:modified xsi:type="dcterms:W3CDTF">2026-08-11T10:31:08Z</dcterms:modified>
</cp:coreProperties>
</file>